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C:\Users\PetrS\Documents\Visual Studio 2022\CLua\Lua&amp;Další\Tables\"/>
    </mc:Choice>
  </mc:AlternateContent>
  <xr:revisionPtr revIDLastSave="0" documentId="13_ncr:1_{157D1627-0E31-4346-B670-0DF8D16D0FCD}" xr6:coauthVersionLast="47" xr6:coauthVersionMax="47" xr10:uidLastSave="{00000000-0000-0000-0000-000000000000}"/>
  <bookViews>
    <workbookView xWindow="-120" yWindow="-120" windowWidth="29040" windowHeight="15720" tabRatio="712" activeTab="2" xr2:uid="{00000000-000D-0000-FFFF-FFFF00000000}"/>
  </bookViews>
  <sheets>
    <sheet name="Game_Const" sheetId="16" r:id="rId1"/>
    <sheet name="EngCon" sheetId="19" r:id="rId2"/>
    <sheet name="Veh_Am" sheetId="2" r:id="rId3"/>
    <sheet name="Veh_Ar" sheetId="3" r:id="rId4"/>
    <sheet name="Veh_Ru" sheetId="4" r:id="rId5"/>
    <sheet name="Veh_Nature" sheetId="5" r:id="rId6"/>
    <sheet name="People" sheetId="6" r:id="rId7"/>
    <sheet name="Build_Am" sheetId="10" r:id="rId8"/>
    <sheet name="Build_Ar" sheetId="11" r:id="rId9"/>
    <sheet name="Build_Ru" sheetId="12" r:id="rId10"/>
    <sheet name="Tech_All" sheetId="13" r:id="rId11"/>
    <sheet name="Upgrades" sheetId="14" r:id="rId12"/>
  </sheets>
  <externalReferences>
    <externalReference r:id="rId13"/>
  </externalReferences>
  <definedNames>
    <definedName name="_xlnm._FilterDatabase" localSheetId="7" hidden="1">Build_Am!$A$2:$C$43</definedName>
    <definedName name="_xlnm._FilterDatabase" localSheetId="10" hidden="1">Tech_All!$F$1:$T$121</definedName>
    <definedName name="_xlnm._FilterDatabase" localSheetId="11" hidden="1">Upgrades!$A$1:$J$57</definedName>
    <definedName name="_xlnm._FilterDatabase" localSheetId="2" hidden="1">Veh_Am!$A$7:$G$32</definedName>
    <definedName name="_xlnm._FilterDatabase" localSheetId="3" hidden="1">Veh_Ar!$A$10:$G$35</definedName>
    <definedName name="_Vir1" localSheetId="10">Tech_All!$C$42:$C$42</definedName>
    <definedName name="_Vir2" localSheetId="10">Tech_All!#REF!</definedName>
    <definedName name="AdvChas" localSheetId="10">Tech_All!$B$43:$B$43</definedName>
    <definedName name="AI" localSheetId="10">Tech_All!$A$40:$A$40</definedName>
    <definedName name="ApeLang" localSheetId="10">Tech_All!$A$7:$A$7</definedName>
    <definedName name="ApePsych" localSheetId="10">Tech_All!$B$9:$B$9</definedName>
    <definedName name="ApeTaming" localSheetId="10">Tech_All!#REF!</definedName>
    <definedName name="GunTech" localSheetId="10">Tech_All!$A$45:$A$45</definedName>
    <definedName name="Hack" localSheetId="10">Tech_All!#REF!</definedName>
    <definedName name="_xlnm.Criteria" localSheetId="2">Veh_Am!$J$6:$J$7</definedName>
    <definedName name="Laser" localSheetId="10">Tech_All!#REF!</definedName>
    <definedName name="Laser_2" localSheetId="10">Tech_All!#REF!</definedName>
    <definedName name="LaserDouble" localSheetId="10">Tech_All!$C$24:$C$24</definedName>
    <definedName name="LaserMark" localSheetId="10">Tech_All!#REF!</definedName>
    <definedName name="LaserSight" localSheetId="10">Tech_All!$A$21:$A$21</definedName>
    <definedName name="MaterDet" localSheetId="10">Tech_All!$B$18:$B$18</definedName>
    <definedName name="_xlnm.Print_Area" localSheetId="2">Veh_Am!$1:$1048576</definedName>
    <definedName name="_xlnm.Print_Area" localSheetId="3">Veh_Ar!$1:$1048576</definedName>
    <definedName name="_xlnm.Print_Area" localSheetId="4">Veh_Ru!$1:$1048576</definedName>
    <definedName name="PartInvis" localSheetId="10">Tech_All!$C$16:$C$16</definedName>
    <definedName name="Radar" localSheetId="10">Tech_All!$A$13:$A$13</definedName>
    <definedName name="RemCont" localSheetId="10">Tech_All!$B$14:$B$14</definedName>
    <definedName name="RocketTech" localSheetId="10">Tech_All!$B$47:$B$47</definedName>
    <definedName name="SibDet" localSheetId="10">Tech_All!$A$25:$A$25</definedName>
    <definedName name="SibEng" localSheetId="10">Tech_All!$B$29:$B$29</definedName>
    <definedName name="SibFis" localSheetId="10">Tech_All!$D$30:$D$30</definedName>
    <definedName name="SibPow" localSheetId="10">Tech_All!$C$27:$C$27</definedName>
    <definedName name="SolEng" localSheetId="10">Tech_All!#REF!</definedName>
    <definedName name="SolPow" localSheetId="10">Tech_All!#REF!</definedName>
    <definedName name="SopAmmo" localSheetId="10">Tech_All!$B$22:$B$22</definedName>
    <definedName name="TABLE" localSheetId="10">Tech_All!$A$1:$F$37</definedName>
    <definedName name="Z_44A428E0_E30F_11D3_A1E0_00485402A5CB_.wvu.FilterData" localSheetId="7" hidden="1">Build_Am!$A$2:$C$43</definedName>
    <definedName name="Z_4712A422_EF81_11D3_A146_00485402B2D0_.wvu.FilterData" localSheetId="10" hidden="1">Tech_All!$F$1:$T$121</definedName>
    <definedName name="Z_4B51562C_EEFB_11D3_9B22_00485402AAD6_.wvu.FilterData" localSheetId="10" hidden="1">Tech_All!$F$1:$T$121</definedName>
    <definedName name="Z_4D32E8C4_E305_11D3_A1E0_00485402A5CB_.wvu.FilterData" localSheetId="2" hidden="1">Veh_Am!$A$7:$G$32</definedName>
    <definedName name="Z_4D32E8C4_E305_11D3_A1E0_00485402A5CB_.wvu.FilterData" localSheetId="3" hidden="1">Veh_Ar!$A$10:$G$35</definedName>
    <definedName name="Z_4D32E8C4_E305_11D3_A1E0_00485402A5CB_.wvu.PrintArea" localSheetId="2" hidden="1">Veh_Am!$1:$1048576</definedName>
    <definedName name="Z_4D32E8C4_E305_11D3_A1E0_00485402A5CB_.wvu.PrintArea" localSheetId="3" hidden="1">Veh_Ar!$1:$1048576</definedName>
    <definedName name="Z_4D32E8C4_E305_11D3_A1E0_00485402A5CB_.wvu.PrintArea" localSheetId="4" hidden="1">Veh_Ru!$1:$1048576</definedName>
    <definedName name="Z_701D09A0_E301_11D3_AC9F_0048540285D4_.wvu.FilterData" localSheetId="10" hidden="1">Tech_All!$F$1:$T$121</definedName>
    <definedName name="Z_827FD5C0_E40D_11D3_9C1E_00485402A933_.wvu.FilterData" localSheetId="7" hidden="1">Build_Am!$A$2:$C$43</definedName>
    <definedName name="Z_C7AB5E60_E17B_11D3_8549_00485402AD9C_.wvu.FilterData" localSheetId="7" hidden="1">Build_Am!$A$2:$C$43</definedName>
    <definedName name="Z_C7AB5E62_E17B_11D3_8549_00485402AD9C_.wvu.FilterData" localSheetId="2" hidden="1">Veh_Am!$A$7:$G$32</definedName>
    <definedName name="Z_C7AB5E62_E17B_11D3_8549_00485402AD9C_.wvu.FilterData" localSheetId="3" hidden="1">Veh_Ar!$A$10:$G$35</definedName>
    <definedName name="Z_C7AB5E62_E17B_11D3_8549_00485402AD9C_.wvu.PrintArea" localSheetId="2" hidden="1">Veh_Am!$1:$1048576</definedName>
    <definedName name="Z_C7AB5E62_E17B_11D3_8549_00485402AD9C_.wvu.PrintArea" localSheetId="3" hidden="1">Veh_Ar!$1:$1048576</definedName>
    <definedName name="Z_C7AB5E62_E17B_11D3_8549_00485402AD9C_.wvu.PrintArea" localSheetId="4" hidden="1">Veh_Ru!$1:$1048576</definedName>
    <definedName name="Z_C7AB5E64_E17B_11D3_8549_00485402AD9C_.wvu.FilterData" localSheetId="10" hidden="1">Tech_All!$F$1:$T$121</definedName>
    <definedName name="Z_CAAED5A1_EF64_11D3_8170_00485402AE25_.wvu.FilterData" localSheetId="10" hidden="1">Tech_All!$F$1:$T$121</definedName>
    <definedName name="Z_FF69E2A1_F37C_11D3_8A84_00485402ABC6_.wvu.FilterData" localSheetId="10" hidden="1">Tech_All!$F$1:$T$121</definedName>
  </definedNames>
  <calcPr calcId="191029" iterate="1" iterateCount="500"/>
  <customWorkbookViews>
    <customWorkbookView name="Martin - vlastní pohled" guid="{C7AB5E62-E17B-11D3-8549-00485402AD9C}" mergeInterval="0" personalView="1" maximized="1" windowWidth="1020" windowHeight="634" tabRatio="387" activeSheetId="1"/>
    <customWorkbookView name="Rumun - vlastní pohled" guid="{4D32E8C4-E305-11D3-A1E0-00485402A5CB}" mergeInterval="0" personalView="1" maximized="1" windowWidth="1148" windowHeight="702" tabRatio="387"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X1" i="6" l="1"/>
  <c r="AN1" i="6"/>
  <c r="AF1" i="6"/>
  <c r="AA1" i="6"/>
  <c r="U1" i="6"/>
  <c r="K1" i="6"/>
  <c r="I1" i="6"/>
  <c r="E1" i="6"/>
  <c r="D1" i="6"/>
  <c r="D60" i="14"/>
  <c r="E60" i="14"/>
  <c r="C60" i="14"/>
  <c r="I121" i="13"/>
  <c r="H121" i="13"/>
  <c r="G121" i="13"/>
  <c r="O44" i="11"/>
  <c r="O38" i="11"/>
  <c r="O37" i="11"/>
  <c r="O35" i="11"/>
  <c r="C35" i="11"/>
  <c r="O34" i="11"/>
  <c r="O32" i="11"/>
  <c r="C32" i="11"/>
  <c r="O31" i="11"/>
  <c r="C31" i="11"/>
  <c r="O30" i="11"/>
  <c r="C30" i="11"/>
  <c r="O28" i="11"/>
  <c r="O27" i="11"/>
  <c r="O26" i="11"/>
  <c r="O24" i="11"/>
  <c r="O23" i="11"/>
  <c r="O22" i="11"/>
  <c r="B22" i="11"/>
  <c r="O21" i="11"/>
  <c r="C21" i="11"/>
  <c r="B21" i="11"/>
  <c r="O20" i="11"/>
  <c r="C20" i="11"/>
  <c r="B20" i="11"/>
  <c r="O19" i="11"/>
  <c r="C19" i="11"/>
  <c r="A19" i="11"/>
  <c r="O16" i="11"/>
  <c r="O14" i="11"/>
  <c r="C14" i="11"/>
  <c r="O13" i="11"/>
  <c r="O11" i="11"/>
  <c r="O10" i="11"/>
  <c r="O9" i="11"/>
  <c r="O8" i="11"/>
  <c r="O7" i="11"/>
  <c r="O6" i="11"/>
  <c r="O5" i="11"/>
  <c r="O4" i="11"/>
  <c r="O3" i="11"/>
  <c r="C45" i="12"/>
  <c r="O44" i="12"/>
  <c r="C42" i="12"/>
  <c r="O41" i="12"/>
  <c r="C41" i="12"/>
  <c r="O39" i="12"/>
  <c r="C39" i="12"/>
  <c r="O38" i="12"/>
  <c r="C38" i="12"/>
  <c r="O37" i="12"/>
  <c r="C37" i="12"/>
  <c r="O35" i="12"/>
  <c r="C35" i="12"/>
  <c r="O34" i="12"/>
  <c r="O32" i="12"/>
  <c r="C32" i="12"/>
  <c r="O30" i="12"/>
  <c r="C30" i="12"/>
  <c r="O28" i="12"/>
  <c r="O27" i="12"/>
  <c r="O25" i="12"/>
  <c r="O24" i="12"/>
  <c r="O23" i="12"/>
  <c r="O22" i="12"/>
  <c r="B22" i="12"/>
  <c r="O21" i="12"/>
  <c r="C21" i="12"/>
  <c r="B21" i="12"/>
  <c r="O20" i="12"/>
  <c r="C20" i="12"/>
  <c r="B20" i="12"/>
  <c r="O19" i="12"/>
  <c r="C19" i="12"/>
  <c r="A19" i="12"/>
  <c r="O17" i="12"/>
  <c r="O14" i="12"/>
  <c r="C14" i="12"/>
  <c r="O12" i="12"/>
  <c r="O11" i="12"/>
  <c r="O10" i="12"/>
  <c r="O9" i="12"/>
  <c r="O8" i="12"/>
  <c r="O7" i="12"/>
  <c r="O6" i="12"/>
  <c r="O5" i="12"/>
  <c r="O4" i="12"/>
  <c r="O3" i="12"/>
  <c r="O47" i="10"/>
  <c r="E47" i="10"/>
  <c r="O46" i="10"/>
  <c r="E46" i="10"/>
  <c r="O44" i="10"/>
  <c r="E44" i="10"/>
  <c r="O42" i="10"/>
  <c r="E42" i="10"/>
  <c r="O39" i="10"/>
  <c r="E39" i="10"/>
  <c r="O38" i="10"/>
  <c r="E38" i="10"/>
  <c r="O37" i="10"/>
  <c r="E37" i="10"/>
  <c r="O35" i="10"/>
  <c r="E35" i="10"/>
  <c r="O34" i="10"/>
  <c r="E34" i="10"/>
  <c r="O32" i="10"/>
  <c r="E32" i="10"/>
  <c r="C32" i="10"/>
  <c r="O31" i="10"/>
  <c r="E31" i="10"/>
  <c r="C31" i="10"/>
  <c r="O30" i="10"/>
  <c r="E30" i="10"/>
  <c r="C30" i="10"/>
  <c r="O28" i="10"/>
  <c r="E28" i="10"/>
  <c r="O25" i="10"/>
  <c r="E25" i="10"/>
  <c r="B25" i="10"/>
  <c r="O24" i="10"/>
  <c r="E24" i="10"/>
  <c r="B24" i="10"/>
  <c r="O23" i="10"/>
  <c r="E23" i="10"/>
  <c r="B23" i="10"/>
  <c r="O22" i="10"/>
  <c r="E22" i="10"/>
  <c r="B22" i="10"/>
  <c r="O21" i="10"/>
  <c r="E21" i="10"/>
  <c r="C21" i="10"/>
  <c r="B21" i="10"/>
  <c r="O20" i="10"/>
  <c r="E20" i="10"/>
  <c r="C20" i="10"/>
  <c r="B20" i="10"/>
  <c r="O19" i="10"/>
  <c r="E19" i="10"/>
  <c r="C19" i="10"/>
  <c r="A19" i="10"/>
  <c r="O18" i="10"/>
  <c r="E18" i="10"/>
  <c r="O17" i="10"/>
  <c r="E17" i="10"/>
  <c r="O14" i="10"/>
  <c r="E14" i="10"/>
  <c r="O13" i="10"/>
  <c r="E13" i="10"/>
  <c r="O12" i="10"/>
  <c r="E12" i="10"/>
  <c r="O11" i="10"/>
  <c r="E11" i="10"/>
  <c r="O10" i="10"/>
  <c r="E10" i="10"/>
  <c r="O9" i="10"/>
  <c r="E9" i="10"/>
  <c r="O8" i="10"/>
  <c r="E8" i="10"/>
  <c r="O7" i="10"/>
  <c r="E7" i="10"/>
  <c r="O6" i="10"/>
  <c r="E6" i="10"/>
  <c r="O5" i="10"/>
  <c r="E5" i="10"/>
  <c r="O4" i="10"/>
  <c r="E4" i="10"/>
  <c r="O3" i="10"/>
  <c r="E3" i="10"/>
  <c r="Y1" i="2"/>
  <c r="Z1" i="2"/>
  <c r="AA1" i="2"/>
  <c r="AB1" i="2"/>
  <c r="AC1" i="2"/>
  <c r="AD1" i="2"/>
  <c r="AE1" i="2"/>
  <c r="AF1" i="2"/>
  <c r="AG1" i="2"/>
  <c r="AH1" i="2"/>
  <c r="AI1" i="2"/>
  <c r="AJ1" i="2"/>
  <c r="AK1" i="2"/>
  <c r="AL1" i="2"/>
  <c r="AM1" i="2"/>
  <c r="AN1" i="2"/>
  <c r="AO1" i="2"/>
  <c r="AP1" i="2"/>
  <c r="AQ1" i="2"/>
  <c r="AR1" i="2"/>
  <c r="AS1" i="2"/>
  <c r="AT1" i="2"/>
  <c r="AU1" i="2"/>
  <c r="AV1" i="2"/>
  <c r="AW1" i="2"/>
  <c r="AX1" i="2"/>
  <c r="AY1" i="2"/>
  <c r="AZ1" i="2"/>
  <c r="BA1" i="2"/>
  <c r="BB1" i="2"/>
  <c r="BC1" i="2"/>
  <c r="BD1" i="2"/>
  <c r="BE1" i="2"/>
  <c r="BF1" i="2"/>
  <c r="BG1" i="2"/>
  <c r="BH1" i="2"/>
  <c r="BI1" i="2"/>
  <c r="BJ1" i="2"/>
  <c r="BK1" i="2"/>
  <c r="AM8" i="5"/>
  <c r="AL8" i="5"/>
  <c r="AK8" i="5"/>
  <c r="AT5" i="6"/>
  <c r="AU5" i="6"/>
  <c r="AV5" i="6"/>
  <c r="AT6" i="6"/>
  <c r="AU6" i="6"/>
  <c r="AV6" i="6"/>
  <c r="AT7" i="6"/>
  <c r="AU7" i="6"/>
  <c r="AV7" i="6"/>
  <c r="AT8" i="6"/>
  <c r="AU8" i="6"/>
  <c r="AV8" i="6"/>
  <c r="AT9" i="6"/>
  <c r="AU9" i="6"/>
  <c r="AV9" i="6"/>
  <c r="AT10" i="6"/>
  <c r="AU10" i="6"/>
  <c r="AV10" i="6"/>
  <c r="AT11" i="6"/>
  <c r="AU11" i="6"/>
  <c r="AV11" i="6"/>
  <c r="AT12" i="6"/>
  <c r="AU12" i="6"/>
  <c r="AV12" i="6"/>
  <c r="AT13" i="6"/>
  <c r="AU13" i="6"/>
  <c r="AV13" i="6"/>
  <c r="AT14" i="6"/>
  <c r="AU14" i="6"/>
  <c r="AV14" i="6"/>
  <c r="AT15" i="6"/>
  <c r="AU15" i="6"/>
  <c r="AV15" i="6"/>
  <c r="AT16" i="6"/>
  <c r="AU16" i="6"/>
  <c r="AV16" i="6"/>
  <c r="AT17" i="6"/>
  <c r="AU17" i="6"/>
  <c r="AV17" i="6"/>
  <c r="AT18" i="6"/>
  <c r="AU18" i="6"/>
  <c r="AV18" i="6"/>
  <c r="AT19" i="6"/>
  <c r="AU19" i="6"/>
  <c r="AV19" i="6"/>
  <c r="AT20" i="6"/>
  <c r="AU20" i="6"/>
  <c r="AV20" i="6"/>
  <c r="AT21" i="6"/>
  <c r="AU21" i="6"/>
  <c r="AV21" i="6"/>
  <c r="AT22" i="6"/>
  <c r="AU22" i="6"/>
  <c r="AV22" i="6"/>
  <c r="AT23" i="6"/>
  <c r="AU23" i="6"/>
  <c r="AV23" i="6"/>
  <c r="AT24" i="6"/>
  <c r="AU24" i="6"/>
  <c r="AV24" i="6"/>
  <c r="AT25" i="6"/>
  <c r="AU25" i="6"/>
  <c r="AV25" i="6"/>
  <c r="AT26" i="6"/>
  <c r="AU26" i="6"/>
  <c r="AV26" i="6"/>
  <c r="AV4" i="6"/>
  <c r="AU4" i="6"/>
  <c r="AT4" i="6"/>
  <c r="AM33" i="4"/>
  <c r="AM31" i="4"/>
  <c r="AK22" i="4"/>
  <c r="AK32" i="4"/>
  <c r="AL32" i="4"/>
  <c r="AM32" i="4"/>
  <c r="AK33" i="4"/>
  <c r="AL33" i="4"/>
  <c r="AK34" i="4"/>
  <c r="AL34" i="4"/>
  <c r="AM34" i="4"/>
  <c r="AM29" i="4"/>
  <c r="AL29" i="4"/>
  <c r="AK29" i="4"/>
  <c r="AL22" i="4"/>
  <c r="AM22" i="4"/>
  <c r="AK23" i="4"/>
  <c r="AL23" i="4"/>
  <c r="AM23" i="4"/>
  <c r="AK24" i="4"/>
  <c r="AL24" i="4"/>
  <c r="AM24" i="4"/>
  <c r="AK25" i="4"/>
  <c r="AL25" i="4"/>
  <c r="AM25" i="4"/>
  <c r="AK26" i="4"/>
  <c r="AL26" i="4"/>
  <c r="AM26" i="4"/>
  <c r="AK27" i="4"/>
  <c r="AL27" i="4"/>
  <c r="AM27" i="4"/>
  <c r="AM21" i="4"/>
  <c r="AL21" i="4"/>
  <c r="AK21" i="4"/>
  <c r="AK22" i="3"/>
  <c r="AL22" i="3"/>
  <c r="AM22" i="3"/>
  <c r="AK23" i="3"/>
  <c r="AL23" i="3"/>
  <c r="AM23" i="3"/>
  <c r="AK24" i="3"/>
  <c r="AL24" i="3"/>
  <c r="AM24" i="3"/>
  <c r="AK25" i="3"/>
  <c r="AL25" i="3"/>
  <c r="AM25" i="3"/>
  <c r="AK26" i="3"/>
  <c r="AL26" i="3"/>
  <c r="AM26" i="3"/>
  <c r="AK27" i="3"/>
  <c r="AL27" i="3"/>
  <c r="AM27" i="3"/>
  <c r="AK28" i="3"/>
  <c r="AL28" i="3"/>
  <c r="AM28" i="3"/>
  <c r="AM21" i="3"/>
  <c r="AL21" i="3"/>
  <c r="AK21" i="3"/>
  <c r="AK19" i="2"/>
  <c r="AL19" i="2"/>
  <c r="AM19" i="2"/>
  <c r="AK20" i="2"/>
  <c r="AL20" i="2"/>
  <c r="AM20" i="2"/>
  <c r="AK21" i="2"/>
  <c r="AL21" i="2"/>
  <c r="AM21" i="2"/>
  <c r="AK22" i="2"/>
  <c r="AL22" i="2"/>
  <c r="AM22" i="2"/>
  <c r="AK23" i="2"/>
  <c r="AL23" i="2"/>
  <c r="AM23" i="2"/>
  <c r="AK24" i="2"/>
  <c r="AL24" i="2"/>
  <c r="AM24" i="2"/>
  <c r="AK25" i="2"/>
  <c r="AL25" i="2"/>
  <c r="AM25" i="2"/>
  <c r="AK26" i="2"/>
  <c r="AL26" i="2"/>
  <c r="AM26" i="2"/>
  <c r="AK27" i="2"/>
  <c r="AL27" i="2"/>
  <c r="AM27" i="2"/>
  <c r="AM18" i="2"/>
  <c r="AL18" i="2"/>
  <c r="AK18" i="2"/>
  <c r="AK31" i="4" l="1"/>
  <c r="AL31" i="4"/>
  <c r="AK28" i="4" l="1"/>
  <c r="AL28" i="4"/>
  <c r="AM28" i="4"/>
  <c r="AK30" i="4"/>
  <c r="AL30" i="4"/>
  <c r="AM30" i="4"/>
  <c r="AK28" i="2"/>
  <c r="AL28" i="2"/>
  <c r="AM28" i="2"/>
  <c r="H1" i="2" l="1"/>
  <c r="I1" i="2"/>
  <c r="J1" i="2"/>
  <c r="K1" i="2"/>
  <c r="L1" i="2"/>
  <c r="N1" i="2"/>
  <c r="O1" i="2"/>
  <c r="P1" i="2"/>
  <c r="Q1" i="2"/>
  <c r="R1" i="2"/>
  <c r="S1" i="2"/>
  <c r="T1" i="2"/>
  <c r="U1" i="2"/>
  <c r="V1" i="2"/>
  <c r="W1" i="2"/>
  <c r="X1" i="2"/>
  <c r="L1" i="3"/>
  <c r="L1" i="4"/>
  <c r="L31" i="4"/>
</calcChain>
</file>

<file path=xl/sharedStrings.xml><?xml version="1.0" encoding="utf-8"?>
<sst xmlns="http://schemas.openxmlformats.org/spreadsheetml/2006/main" count="2922" uniqueCount="927">
  <si>
    <t>Machine gun</t>
  </si>
  <si>
    <t>Double machine gun</t>
  </si>
  <si>
    <t>Light gun</t>
  </si>
  <si>
    <t>Gatling gun</t>
  </si>
  <si>
    <t>medium</t>
  </si>
  <si>
    <t>Gun</t>
  </si>
  <si>
    <t>Heavy gun</t>
  </si>
  <si>
    <t>heavy</t>
  </si>
  <si>
    <t>Rocket</t>
  </si>
  <si>
    <t>Siberium rocket</t>
  </si>
  <si>
    <t>Double laser</t>
  </si>
  <si>
    <t>Bulldozer</t>
  </si>
  <si>
    <t>Crane</t>
  </si>
  <si>
    <t>Radar</t>
  </si>
  <si>
    <t>Control tower</t>
  </si>
  <si>
    <t>Time lapser</t>
  </si>
  <si>
    <t>Chassis</t>
  </si>
  <si>
    <t>Engine</t>
  </si>
  <si>
    <t>Control</t>
  </si>
  <si>
    <t>AI</t>
  </si>
  <si>
    <t>Remote</t>
  </si>
  <si>
    <t>Speed</t>
  </si>
  <si>
    <t>Light wheeled</t>
  </si>
  <si>
    <t>Wheeled</t>
  </si>
  <si>
    <t>Medium wheeled</t>
  </si>
  <si>
    <t>Medium tracked</t>
  </si>
  <si>
    <t>Tracked</t>
  </si>
  <si>
    <t>Heavy tracked</t>
  </si>
  <si>
    <t>Morphling</t>
  </si>
  <si>
    <t>Weight</t>
  </si>
  <si>
    <t>Mov. type</t>
  </si>
  <si>
    <t>Hovercraft</t>
  </si>
  <si>
    <t>Light trike</t>
  </si>
  <si>
    <t>Medium trike</t>
  </si>
  <si>
    <t>Half-tracked</t>
  </si>
  <si>
    <t>Mastodon</t>
  </si>
  <si>
    <t>Heavy wheeled</t>
  </si>
  <si>
    <t>Behemoth</t>
  </si>
  <si>
    <t>Combustion</t>
  </si>
  <si>
    <t>Solar</t>
  </si>
  <si>
    <t>Siberium</t>
  </si>
  <si>
    <t>Produced in</t>
  </si>
  <si>
    <t>Technology</t>
  </si>
  <si>
    <t>Workshop</t>
  </si>
  <si>
    <t>N/A</t>
  </si>
  <si>
    <t>Gun ext.</t>
  </si>
  <si>
    <t>Factory</t>
  </si>
  <si>
    <t>Double gun</t>
  </si>
  <si>
    <t>Rocket ext.</t>
  </si>
  <si>
    <t>Laser</t>
  </si>
  <si>
    <t>Laser ext.</t>
  </si>
  <si>
    <t>Radar ext.</t>
  </si>
  <si>
    <t>Cargo bay</t>
  </si>
  <si>
    <t>Multi-missile ballista</t>
  </si>
  <si>
    <t>Flame-thrower</t>
  </si>
  <si>
    <t>Rocket launcher</t>
  </si>
  <si>
    <t>Self-propelled bomb</t>
  </si>
  <si>
    <t>Non-combat</t>
  </si>
  <si>
    <t>Remote control</t>
  </si>
  <si>
    <t>Heavy machine gun</t>
  </si>
  <si>
    <t>Solar engine</t>
  </si>
  <si>
    <t>Computer</t>
  </si>
  <si>
    <t>Computer ext.</t>
  </si>
  <si>
    <t>Advanced chassis</t>
  </si>
  <si>
    <t>Track ext.</t>
  </si>
  <si>
    <t>Non-combat ext.</t>
  </si>
  <si>
    <t>Apeman</t>
  </si>
  <si>
    <t>Oil</t>
  </si>
  <si>
    <t>Siber</t>
  </si>
  <si>
    <t>Metal</t>
  </si>
  <si>
    <t>Time</t>
  </si>
  <si>
    <t>Symbol</t>
  </si>
  <si>
    <t>Wheels</t>
  </si>
  <si>
    <t>Special_tracks</t>
  </si>
  <si>
    <t>No.</t>
  </si>
  <si>
    <t>F</t>
  </si>
  <si>
    <t>R</t>
  </si>
  <si>
    <t>ID</t>
  </si>
  <si>
    <t>Clockwise</t>
  </si>
  <si>
    <t>TRACK</t>
  </si>
  <si>
    <t>Typ</t>
  </si>
  <si>
    <t>WHEEL</t>
  </si>
  <si>
    <t>small</t>
  </si>
  <si>
    <t>big</t>
  </si>
  <si>
    <t>SPEC</t>
  </si>
  <si>
    <t>wh-u-morphling</t>
  </si>
  <si>
    <t>morphling</t>
  </si>
  <si>
    <t>wh-u-small</t>
  </si>
  <si>
    <t>wh-u-big</t>
  </si>
  <si>
    <t>wh-u-medtrack</t>
  </si>
  <si>
    <t>u-morphling</t>
  </si>
  <si>
    <t>u-mediumw</t>
  </si>
  <si>
    <t>u-mediumt</t>
  </si>
  <si>
    <t>u-heavyt</t>
  </si>
  <si>
    <t>Size</t>
  </si>
  <si>
    <t>Defend</t>
  </si>
  <si>
    <t>Protection</t>
  </si>
  <si>
    <t>light/front</t>
  </si>
  <si>
    <t>light/rear</t>
  </si>
  <si>
    <t>medium/front</t>
  </si>
  <si>
    <t>medium/rear</t>
  </si>
  <si>
    <t>wh-a-lightsmall</t>
  </si>
  <si>
    <t>wh-a-lightbig</t>
  </si>
  <si>
    <t>wh-a-medsmall</t>
  </si>
  <si>
    <t>wh-a-medbig</t>
  </si>
  <si>
    <t>cylinder</t>
  </si>
  <si>
    <t>wh-a-cylinder</t>
  </si>
  <si>
    <t>track</t>
  </si>
  <si>
    <t>wh-a-track</t>
  </si>
  <si>
    <t>HOVER</t>
  </si>
  <si>
    <t>hover/front</t>
  </si>
  <si>
    <t>wh-a-hoverfront</t>
  </si>
  <si>
    <t>hover/back</t>
  </si>
  <si>
    <t>wh-a-hoverback</t>
  </si>
  <si>
    <t>a-hovercraft</t>
  </si>
  <si>
    <t>Trample</t>
  </si>
  <si>
    <t>Trike 1 2  0 1</t>
  </si>
  <si>
    <t>Hover</t>
  </si>
  <si>
    <t>Mastodont 3 1  0 1</t>
  </si>
  <si>
    <t>Big 2 3  0 2</t>
  </si>
  <si>
    <t>Small 2 3  0 2</t>
  </si>
  <si>
    <t>w-u-mg</t>
  </si>
  <si>
    <t>w-u-srock</t>
  </si>
  <si>
    <t>w-u-las</t>
  </si>
  <si>
    <t>w-u-dlas</t>
  </si>
  <si>
    <t>n-u-radar</t>
  </si>
  <si>
    <t>n-u-crane</t>
  </si>
  <si>
    <t>w-a-mmb</t>
  </si>
  <si>
    <t>w-a-lg</t>
  </si>
  <si>
    <t>w-a-dmg</t>
  </si>
  <si>
    <t>w-a-gg</t>
  </si>
  <si>
    <t>w-a-flame</t>
  </si>
  <si>
    <t>w-a-gun</t>
  </si>
  <si>
    <t>w-a-spb</t>
  </si>
  <si>
    <t>n-a-radar</t>
  </si>
  <si>
    <t>n-a-control</t>
  </si>
  <si>
    <t>wh-r-medtrack</t>
  </si>
  <si>
    <t>wh-r-heavtrack</t>
  </si>
  <si>
    <t>w-r-hmg</t>
  </si>
  <si>
    <t>w-r-gg</t>
  </si>
  <si>
    <t>w-r-gun</t>
  </si>
  <si>
    <t>w-r-rocket</t>
  </si>
  <si>
    <t>w-u-rocket</t>
  </si>
  <si>
    <t>w-r-rlaunch</t>
  </si>
  <si>
    <t>w-r-hg</t>
  </si>
  <si>
    <t>w-r-srocket</t>
  </si>
  <si>
    <t>w-r-lapser</t>
  </si>
  <si>
    <t>n-r-radar</t>
  </si>
  <si>
    <t>n-r-crane</t>
  </si>
  <si>
    <t>Desert rider</t>
  </si>
  <si>
    <t>Manual</t>
  </si>
  <si>
    <t>No weapon</t>
  </si>
  <si>
    <t>""</t>
  </si>
  <si>
    <t>Hum.</t>
  </si>
  <si>
    <t>Veh.</t>
  </si>
  <si>
    <t>Buil.</t>
  </si>
  <si>
    <t>Damage</t>
  </si>
  <si>
    <t>Limited</t>
  </si>
  <si>
    <t>Free</t>
  </si>
  <si>
    <t>Free_gyro</t>
  </si>
  <si>
    <t>Head</t>
  </si>
  <si>
    <t>Bazooka</t>
  </si>
  <si>
    <t>Mortar</t>
  </si>
  <si>
    <t>Pistol</t>
  </si>
  <si>
    <t>Sniper</t>
  </si>
  <si>
    <t>Rotation</t>
  </si>
  <si>
    <t>Firm</t>
  </si>
  <si>
    <t>Aim time</t>
  </si>
  <si>
    <t>Frequency</t>
  </si>
  <si>
    <t>Firing</t>
  </si>
  <si>
    <t>Range</t>
  </si>
  <si>
    <t>Number</t>
  </si>
  <si>
    <t>Type</t>
  </si>
  <si>
    <t>File</t>
  </si>
  <si>
    <t>wh-r-med</t>
  </si>
  <si>
    <t>wh-r-heavy</t>
  </si>
  <si>
    <t>wh-r-behemoth</t>
  </si>
  <si>
    <t>Siberium ext.</t>
  </si>
  <si>
    <t>End</t>
  </si>
  <si>
    <t>comb</t>
  </si>
  <si>
    <t>solar</t>
  </si>
  <si>
    <t>siber</t>
  </si>
  <si>
    <t>man</t>
  </si>
  <si>
    <t>comp</t>
  </si>
  <si>
    <t>rem</t>
  </si>
  <si>
    <t>-</t>
  </si>
  <si>
    <t>Foot</t>
  </si>
  <si>
    <t>r-mediumt</t>
  </si>
  <si>
    <t>r-heavyw</t>
  </si>
  <si>
    <t>r-heavyt</t>
  </si>
  <si>
    <t>r-behemoth</t>
  </si>
  <si>
    <t>u-lw</t>
  </si>
  <si>
    <t>a-ht</t>
  </si>
  <si>
    <t>a-lw</t>
  </si>
  <si>
    <t>a-mw</t>
  </si>
  <si>
    <t>r-mw</t>
  </si>
  <si>
    <t>wh-u-heavytrack</t>
  </si>
  <si>
    <t>Multi arrow</t>
  </si>
  <si>
    <t>w-u-double</t>
  </si>
  <si>
    <t>w-u-heavy</t>
  </si>
  <si>
    <t>w-u-lightgun</t>
  </si>
  <si>
    <t>n-cargo</t>
  </si>
  <si>
    <t>n-doze</t>
  </si>
  <si>
    <t>Modify chassis</t>
  </si>
  <si>
    <t>w-u-gg</t>
  </si>
  <si>
    <t>Weight*</t>
  </si>
  <si>
    <t>Sound</t>
  </si>
  <si>
    <t>Modify chassis**</t>
  </si>
  <si>
    <t>single</t>
  </si>
  <si>
    <t>ready</t>
  </si>
  <si>
    <t>Class</t>
  </si>
  <si>
    <t>Am</t>
  </si>
  <si>
    <t>Ar</t>
  </si>
  <si>
    <t>Ru</t>
  </si>
  <si>
    <t>M</t>
  </si>
  <si>
    <t>Fall directions</t>
  </si>
  <si>
    <t>Anim</t>
  </si>
  <si>
    <t>Max</t>
  </si>
  <si>
    <t>Soldier</t>
  </si>
  <si>
    <t>X</t>
  </si>
  <si>
    <t>sol</t>
  </si>
  <si>
    <t>Engineer</t>
  </si>
  <si>
    <t>eng</t>
  </si>
  <si>
    <t>Mechanic</t>
  </si>
  <si>
    <t>mech</t>
  </si>
  <si>
    <t>Scientist</t>
  </si>
  <si>
    <t>sc</t>
  </si>
  <si>
    <t>snip</t>
  </si>
  <si>
    <t>Sight</t>
  </si>
  <si>
    <t>+</t>
  </si>
  <si>
    <t>Name</t>
  </si>
  <si>
    <t>Mortarman</t>
  </si>
  <si>
    <t>mor</t>
  </si>
  <si>
    <t>Armor</t>
  </si>
  <si>
    <t>Desc</t>
  </si>
  <si>
    <t>Bonus</t>
  </si>
  <si>
    <t>Light Armor</t>
  </si>
  <si>
    <t>Bazooker</t>
  </si>
  <si>
    <t>baz</t>
  </si>
  <si>
    <t>Heavy Armor</t>
  </si>
  <si>
    <t>Nat</t>
  </si>
  <si>
    <t>Desert warrior</t>
  </si>
  <si>
    <t>princ</t>
  </si>
  <si>
    <t>High agility</t>
  </si>
  <si>
    <t>origin</t>
  </si>
  <si>
    <t>vakomys</t>
  </si>
  <si>
    <t>Laser Sight</t>
  </si>
  <si>
    <t>Homogenous tau-field</t>
  </si>
  <si>
    <t>Vehicle type</t>
  </si>
  <si>
    <t>Combined</t>
  </si>
  <si>
    <t>Mastodont</t>
  </si>
  <si>
    <t>a-mastodont</t>
  </si>
  <si>
    <t>Rotate</t>
  </si>
  <si>
    <t>Rider</t>
  </si>
  <si>
    <t>Flamethrower</t>
  </si>
  <si>
    <t>Sabre-tooth tiger</t>
  </si>
  <si>
    <t>tiger</t>
  </si>
  <si>
    <t>w-a-rocket</t>
  </si>
  <si>
    <t>Discharge</t>
  </si>
  <si>
    <t>K6</t>
  </si>
  <si>
    <t>R2</t>
  </si>
  <si>
    <t>XY Selection shfit</t>
  </si>
  <si>
    <t>0 0</t>
  </si>
  <si>
    <t>0 -30</t>
  </si>
  <si>
    <t>XY Selection</t>
  </si>
  <si>
    <t>0 -50</t>
  </si>
  <si>
    <t>1 1 1 10 10 10</t>
  </si>
  <si>
    <t>1 1 3 10 10 10</t>
  </si>
  <si>
    <t>1 1 3 10 10 7</t>
  </si>
  <si>
    <t>Cycle</t>
  </si>
  <si>
    <t>KulometSingle</t>
  </si>
  <si>
    <t>LightGun</t>
  </si>
  <si>
    <t>DoubleGun</t>
  </si>
  <si>
    <t>HeavyGun</t>
  </si>
  <si>
    <t>none</t>
  </si>
  <si>
    <t>Combust</t>
  </si>
  <si>
    <t>KulometDouble</t>
  </si>
  <si>
    <t>Light</t>
  </si>
  <si>
    <t>Heavy</t>
  </si>
  <si>
    <t>High-energy laser</t>
  </si>
  <si>
    <t>Mastodon Head</t>
  </si>
  <si>
    <t>w-a-mh</t>
  </si>
  <si>
    <t>Apeman-soldier</t>
  </si>
  <si>
    <t>Apeman-engineer</t>
  </si>
  <si>
    <t>Apeman-kamikaze</t>
  </si>
  <si>
    <t>CloseFight</t>
  </si>
  <si>
    <t>Oil engine</t>
  </si>
  <si>
    <t>Advanced metallurgy</t>
  </si>
  <si>
    <t>Siberite fission</t>
  </si>
  <si>
    <t>Siberite engine</t>
  </si>
  <si>
    <t>rider</t>
  </si>
  <si>
    <t>Armoury</t>
  </si>
  <si>
    <t>Phororhacos</t>
  </si>
  <si>
    <t>phororhacos</t>
  </si>
  <si>
    <t>Behemoth vehicles</t>
  </si>
  <si>
    <t>SpaceShifting</t>
  </si>
  <si>
    <t>TimeShifting</t>
  </si>
  <si>
    <t>DoubleLaser</t>
  </si>
  <si>
    <t>Frog</t>
  </si>
  <si>
    <t>frog</t>
  </si>
  <si>
    <t>TimeLapser</t>
  </si>
  <si>
    <t>Kamikaze</t>
  </si>
  <si>
    <t>Fish</t>
  </si>
  <si>
    <t>fish</t>
  </si>
  <si>
    <t>1 1 1 1 1 10 10 10 10 10</t>
  </si>
  <si>
    <t>1 36 2 2 2 1 1 10 10 10</t>
  </si>
  <si>
    <t>1 36 1 1 1 10 1 10 10 10</t>
  </si>
  <si>
    <t>1 1 2 2 2 10 10 10 10 10</t>
  </si>
  <si>
    <t>Incendiary</t>
  </si>
  <si>
    <t>Stitching ext.</t>
  </si>
  <si>
    <t>pistol</t>
  </si>
  <si>
    <t>bazuka</t>
  </si>
  <si>
    <t>Med</t>
  </si>
  <si>
    <t>MedTrack</t>
  </si>
  <si>
    <t>heavyTrack</t>
  </si>
  <si>
    <t>rocketLauncher</t>
  </si>
  <si>
    <t>siberiumRocket</t>
  </si>
  <si>
    <t>timeLapser</t>
  </si>
  <si>
    <t>LightTrike</t>
  </si>
  <si>
    <t>MedTrike</t>
  </si>
  <si>
    <t>multiBallista</t>
  </si>
  <si>
    <t>Flame</t>
  </si>
  <si>
    <t>bomb</t>
  </si>
  <si>
    <t>Morph</t>
  </si>
  <si>
    <t>SiberiteRocket</t>
  </si>
  <si>
    <t>Dismantle</t>
  </si>
  <si>
    <t>machineGun</t>
  </si>
  <si>
    <t>Minomet</t>
  </si>
  <si>
    <t>Sword</t>
  </si>
  <si>
    <t>Carabine</t>
  </si>
  <si>
    <t>sniper</t>
  </si>
  <si>
    <t>GatlingGun</t>
  </si>
  <si>
    <t>w-u-srockrem</t>
  </si>
  <si>
    <t>w-r-srockrem</t>
  </si>
  <si>
    <t>Siberium rocket remainder</t>
  </si>
  <si>
    <t>Animal</t>
  </si>
  <si>
    <t>Four legs</t>
  </si>
  <si>
    <t>Trike 1 3  0 1</t>
  </si>
  <si>
    <t>Small 3 3  0 2</t>
  </si>
  <si>
    <t>Big 3 3  0 3</t>
  </si>
  <si>
    <t>Behemoth 5 5  0 4</t>
  </si>
  <si>
    <t>Apemen neural system</t>
  </si>
  <si>
    <t>Small 1 3  0 2</t>
  </si>
  <si>
    <t>Hover 1 5  0 2</t>
  </si>
  <si>
    <t>Advanced AI</t>
  </si>
  <si>
    <t>Advanced rocketry</t>
  </si>
  <si>
    <t>Siberite</t>
  </si>
  <si>
    <t>Siberite implosion</t>
  </si>
  <si>
    <t>BehemothComponent</t>
  </si>
  <si>
    <t>w-r-behemoth-gun</t>
  </si>
  <si>
    <t>w-r-behemoth-turret</t>
  </si>
  <si>
    <t>w-r-behemoth-flame</t>
  </si>
  <si>
    <t>w-r-behemoth-mgun</t>
  </si>
  <si>
    <t>prakun</t>
  </si>
  <si>
    <t>Behemot</t>
  </si>
  <si>
    <t>Alien</t>
  </si>
  <si>
    <t>EON</t>
  </si>
  <si>
    <t>barracks</t>
  </si>
  <si>
    <t>Fort</t>
  </si>
  <si>
    <t>Support</t>
  </si>
  <si>
    <t>remote control</t>
  </si>
  <si>
    <t>control tower</t>
  </si>
  <si>
    <t>teleport</t>
  </si>
  <si>
    <t>Special</t>
  </si>
  <si>
    <t>automatic turret</t>
  </si>
  <si>
    <t>bunker</t>
  </si>
  <si>
    <t>breastworks</t>
  </si>
  <si>
    <t>Fortification</t>
  </si>
  <si>
    <t>Siberite spoting</t>
  </si>
  <si>
    <t>siberium mine</t>
  </si>
  <si>
    <t>oil drilling tower</t>
  </si>
  <si>
    <t>Mines</t>
  </si>
  <si>
    <t>siberite power</t>
  </si>
  <si>
    <t>siberium power</t>
  </si>
  <si>
    <t>solar power</t>
  </si>
  <si>
    <t>oil power</t>
  </si>
  <si>
    <t>Power plants</t>
  </si>
  <si>
    <t>opto lab</t>
  </si>
  <si>
    <t>space-time lab</t>
  </si>
  <si>
    <t>biological lab</t>
  </si>
  <si>
    <t>computer lab</t>
  </si>
  <si>
    <t>siberium lab</t>
  </si>
  <si>
    <t>weapon lab</t>
  </si>
  <si>
    <t>basic lab</t>
  </si>
  <si>
    <t>high-energy laser</t>
  </si>
  <si>
    <t>laser ext.</t>
  </si>
  <si>
    <t>computer ext.</t>
  </si>
  <si>
    <t>stitching ext.</t>
  </si>
  <si>
    <t>n/a</t>
  </si>
  <si>
    <t>siberium ext.</t>
  </si>
  <si>
    <t>radar</t>
  </si>
  <si>
    <t>radar ext.</t>
  </si>
  <si>
    <t>non-combat ext.</t>
  </si>
  <si>
    <t>rocket</t>
  </si>
  <si>
    <t>rocket ext.</t>
  </si>
  <si>
    <t>gun</t>
  </si>
  <si>
    <t>gun ext.</t>
  </si>
  <si>
    <t>track ext.</t>
  </si>
  <si>
    <t>factory</t>
  </si>
  <si>
    <t>workshop</t>
  </si>
  <si>
    <t>armoury</t>
  </si>
  <si>
    <t>warehouse</t>
  </si>
  <si>
    <t>depot</t>
  </si>
  <si>
    <t>Power</t>
  </si>
  <si>
    <t>Cans</t>
  </si>
  <si>
    <t>Human</t>
  </si>
  <si>
    <t>Ident</t>
  </si>
  <si>
    <t>Kind</t>
  </si>
  <si>
    <t>Basic Buildings</t>
  </si>
  <si>
    <t xml:space="preserve">opto lab </t>
  </si>
  <si>
    <t>Shape</t>
  </si>
  <si>
    <t>Fire over</t>
  </si>
  <si>
    <t>Defense</t>
  </si>
  <si>
    <t>i.e. all units of specific type gain a new "finesse" ability that must be invoke by player</t>
  </si>
  <si>
    <t>UA-F = unit ability-finesse</t>
  </si>
  <si>
    <t>i.e. all (specific) units gain a new ability that is invoked automatically, when it is necessary/possible and which cannot be invoked by player</t>
  </si>
  <si>
    <t>UA-A = unit ability-automatic</t>
  </si>
  <si>
    <t>i.e. new unit can be produced in barracks or depot</t>
  </si>
  <si>
    <t>BA-U = building ability - unit</t>
  </si>
  <si>
    <t>i.e. workshop, factory or factory extension can produce new vehicle components</t>
  </si>
  <si>
    <t>BA-C = building ability - component</t>
  </si>
  <si>
    <t>i.e. engineers can construct new type of some other building</t>
  </si>
  <si>
    <t>NB-O = new building - other</t>
  </si>
  <si>
    <t>i.e. engineers can construct new type of factory extension</t>
  </si>
  <si>
    <t>NB-E = new building - extension</t>
  </si>
  <si>
    <t>i.e. engineers can construct new type of power plant</t>
  </si>
  <si>
    <t>NB-P = new building - power</t>
  </si>
  <si>
    <t>This technology upgrades Apeman-controlled vehicles and biodetection.</t>
  </si>
  <si>
    <t>Bio3</t>
  </si>
  <si>
    <t>Biotechnology upgrade 3</t>
  </si>
  <si>
    <t>This technology upgrades Apeman-controlled vehicles, effect of biostimulation drugs and biodetection.</t>
  </si>
  <si>
    <t>Bio2</t>
  </si>
  <si>
    <t>Biotechnology upgrade 2</t>
  </si>
  <si>
    <t>This technology increases speed of taming and healing and upgrades effect of biostimulation drugs.</t>
  </si>
  <si>
    <t>Bio1</t>
  </si>
  <si>
    <t>nothing</t>
  </si>
  <si>
    <t>Biotechnology upgrade 1</t>
  </si>
  <si>
    <t>This technology upgrades decelarating grenades, stasis, targeted teleportation and time-lapsers.</t>
  </si>
  <si>
    <t>ST3</t>
  </si>
  <si>
    <t>Space-time tech upgrade 3</t>
  </si>
  <si>
    <t>This technology upgrades decelarating grenades, stasis, spontaneous teleportation and time-lapsers.</t>
  </si>
  <si>
    <t>ST2</t>
  </si>
  <si>
    <t>Space-time tech upgrade 2</t>
  </si>
  <si>
    <t>This technology upgrades decelarating and space-shifting grenades, stasis and time-lapsers.</t>
  </si>
  <si>
    <t>ST1</t>
  </si>
  <si>
    <t>Space-time tech upgrade 1</t>
  </si>
  <si>
    <t>This technology increases range of sight of humans and radars and upgrades remote-controlled vehicles.</t>
  </si>
  <si>
    <t>Opto3</t>
  </si>
  <si>
    <t>Optoelectronics upgrade 3</t>
  </si>
  <si>
    <t>This technology increases range of sight of radars, remote-controlled vehicles and hidden camera, and damage of lasers.</t>
  </si>
  <si>
    <t>Opto2</t>
  </si>
  <si>
    <t>Optoelectronics upgrade 2</t>
  </si>
  <si>
    <t>Opto1</t>
  </si>
  <si>
    <t>Optoelectronics upgrade 1</t>
  </si>
  <si>
    <t>This technology upgrades computer-controlled vehicles.</t>
  </si>
  <si>
    <t>Comp3</t>
  </si>
  <si>
    <t>Computer upgrade 3</t>
  </si>
  <si>
    <t>This technology increases range of sight of computer-controlled vehicles, speed of Behemoth and speed of hacking.</t>
  </si>
  <si>
    <t>Comp2</t>
  </si>
  <si>
    <t>Computer upgrade 2</t>
  </si>
  <si>
    <t>Comp1</t>
  </si>
  <si>
    <t>Computer upgrade 1</t>
  </si>
  <si>
    <t>This technology increases the output of siberite/alaskite power plants, the speed of construction of siberite/alaskite rocket, and the strength of siberite/alaskite decay.</t>
  </si>
  <si>
    <t>Sib3</t>
  </si>
  <si>
    <t>Siberite technology upgrade 3</t>
  </si>
  <si>
    <t>This technology increases the speed of vehicles with siberite/alaskite engine and output of siberite/alaskite power plants.</t>
  </si>
  <si>
    <t>Sib2</t>
  </si>
  <si>
    <t>Siberite technology upgrade 2</t>
  </si>
  <si>
    <t>This technology increases the speed of mining of siberite/alaskite and output of siberite/alaskite power plants.</t>
  </si>
  <si>
    <t>Sib1</t>
  </si>
  <si>
    <t>Siberite technology upgrade 1</t>
  </si>
  <si>
    <t>This technology upgrades armour on all cahssis, increases rate of fire of guns, firepower of Behemoth and strength of explosives.</t>
  </si>
  <si>
    <t>Weap3</t>
  </si>
  <si>
    <t>Weapon upgrade 3</t>
  </si>
  <si>
    <t>This technology increases strength of guns and explosives, range of sight and fire for sniper and bazooker, range of fire of rocket launchers, accuracy of mortars and duration of narcotic induced sleep.</t>
  </si>
  <si>
    <t>Weap2</t>
  </si>
  <si>
    <t>Weapon upgrade 2</t>
  </si>
  <si>
    <t>This technology increases both range and strength of hand-held weapons, and rate of fire of machine guns.</t>
  </si>
  <si>
    <t>Weap1</t>
  </si>
  <si>
    <t>Weapon upgrade 1</t>
  </si>
  <si>
    <t>This technology increases speed of vehicles with combustion engines, improves all buildings and increase vehicle construction speed.</t>
  </si>
  <si>
    <t>Tech3</t>
  </si>
  <si>
    <t>Technology upgrade 3</t>
  </si>
  <si>
    <t>This technology decreases oil consumption in combustion engines, increases building and vehicle construction speed and increases speed of solar driven vehicles.</t>
  </si>
  <si>
    <t>Tech2</t>
  </si>
  <si>
    <t>Technology upgrade 2</t>
  </si>
  <si>
    <t>This technology upgrades oil mining speed, increases range of solar-powered vehicles, increases buildings speed and improves all buildings.</t>
  </si>
  <si>
    <t>Tech1</t>
  </si>
  <si>
    <t>Technology upgrade 1</t>
  </si>
  <si>
    <t>This technology gives all vehicles an icon "self-destruct". When pressed, the vehicle will explode immediately. The result may vary Depending on the type of engine and ammunition from ignominious to impressive.</t>
  </si>
  <si>
    <t>Self-destruct (all veh.)</t>
  </si>
  <si>
    <t>UA-F</t>
  </si>
  <si>
    <t>SelfDest</t>
  </si>
  <si>
    <t>Self destruction</t>
  </si>
  <si>
    <t>This is an upgrade of basic gun technology. It will give the player's common soldiers the option to lay delayed and remotely controlled mines. Also makes possible the construction of self-propelled bombs</t>
  </si>
  <si>
    <t>Place mine (Sol)</t>
  </si>
  <si>
    <t>Explos</t>
  </si>
  <si>
    <t>Explosives</t>
  </si>
  <si>
    <t>This technology allows the player to train bazookers. This weapon is extremely effective against vehicles and buildings. Combined with space- and time-shifting ammunition, it can wreak havoc in the enemy lines.</t>
  </si>
  <si>
    <t>BA-U</t>
  </si>
  <si>
    <t>This is an upgrade of rocket technology. It allows the player to train mortar operators.</t>
  </si>
  <si>
    <t>This technology allows construction of the biggest vehicles in the game, occupying 19 hexes instead of ordinary seven. These vehicles are not produced in factories (being roughly about the same size as them) but they are constructed very much like buildings. Behemoth vehicles are very slow, but extremely tough and powerful. They can only have computer control and siberium engine and they sprout turrets and guns all over their enormous surface.</t>
  </si>
  <si>
    <t>This is upgrade of rocket technology. It allows equipping vehicles or turrets with powerfull rockets.</t>
  </si>
  <si>
    <t>BA-C</t>
  </si>
  <si>
    <t>AdvRocket</t>
  </si>
  <si>
    <t>This is another upgrade of gun. It allows construction of rocket extension and equipping vehicles or turrets with rocket launchers.</t>
  </si>
  <si>
    <t>NB-E</t>
  </si>
  <si>
    <t>This enable player to build heavier and more effective guns.</t>
  </si>
  <si>
    <t>Heavy g.</t>
  </si>
  <si>
    <t>AdvMet</t>
  </si>
  <si>
    <t>This allows construction of gun extension and gun-equipped vehicles or rockets.</t>
  </si>
  <si>
    <t xml:space="preserve">Light g., Double g., Gun, </t>
  </si>
  <si>
    <t>This will enable construction of gatling gun in factory.</t>
  </si>
  <si>
    <t>Gatling Gun</t>
  </si>
  <si>
    <t>Gatling</t>
  </si>
  <si>
    <t>This will enable construction of advanced chassis extension and dual, track-wheel chassis. This vehicles will be faster than ordinary heavy tracked vehicles on certain terrain.</t>
  </si>
  <si>
    <t>AdvChassis</t>
  </si>
  <si>
    <t>This is technology of infecting the enemy's computer controlled vehicles. The player's scientists gain icon "infect" with two basic viruses: Ghandi (the vehicle would not attack anybody) and Stupidity (the vehicle will obey random commands). To infect the vehicle, the scientist has to get within one hex distance of it. Every virus has some latency time: it will not demonstrate itself during this period, but it will try to infect other computer controlled vehicles &amp;ndash; it will do so if the enemy player selects the infected vehicle along with other of his vehicles. (And thus a sure-fire prevention of virus infection is to select all vehicles one-by-one.) This technology is only available in the multiplayer game.</t>
  </si>
  <si>
    <t>Infect (Sci)</t>
  </si>
  <si>
    <t>Virus</t>
  </si>
  <si>
    <t xml:space="preserve"> </t>
  </si>
  <si>
    <t>Hack</t>
  </si>
  <si>
    <t>This allows the construction of computer extension and computer controlled vehicles.</t>
  </si>
  <si>
    <t>Computer contr.</t>
  </si>
  <si>
    <t>AdvAI</t>
  </si>
  <si>
    <t>This allows building of automatic turrets.</t>
  </si>
  <si>
    <t>Automatic turret</t>
  </si>
  <si>
    <t>NB-O</t>
  </si>
  <si>
    <t>This advanced technology that requires completed research of spontaneous teleportation will enable the player to build teleports. His scientists will gain "Place teleport exit" icon. When the player constructs teleport, he has to bind with one of these teleport exits. Any unit that will enter the teleport then, will emerge after a short while on the hex with teleport exit (if possible). Behemoth vehicles cannot enter teleports.</t>
  </si>
  <si>
    <t>Teleport</t>
  </si>
  <si>
    <t>TargTeleport</t>
  </si>
  <si>
    <t>Targeted teleportation</t>
  </si>
  <si>
    <t>This is a more advanced stage of space anomalies research. It will give all the player's vehicles an ability to teleport itself toward the nearest radar. This ability is automatically used when vehicle is seriously damaged (its hit bar turns red). It means that unusable vehicles are removed from battlefield and placed few hexes away.</t>
  </si>
  <si>
    <t>Teleport to radar (vehicle)</t>
  </si>
  <si>
    <t>UA-A</t>
  </si>
  <si>
    <t>LimTeleport</t>
  </si>
  <si>
    <t>Limited spontaneous teleportation</t>
  </si>
  <si>
    <t>This upgrade of local tau-field will give the player an option to construct time lapser, a device that will slow down the flow of time in an area very much like time-shifting grenade. In order to start time lapser, three vehicles with this functional component must be within certain distance of each other. If they are selected time lapser can be activated and everything in the area in the triangle between the vehicles will be slowed down. Time lapser can be mounted on a turret as wall as on a vehicle.</t>
  </si>
  <si>
    <t>Siber. ext.</t>
  </si>
  <si>
    <t>Lapser</t>
  </si>
  <si>
    <t>This upgrade of tau-radiation will enable all player's human unit (save for Apemen) to fall into stasis when seriously wounded. This means that the flow of time will be greatly slowed downed for any human unit whose hit bar turns red. As a result, the unit will be losing hit points more slowly than usual. This feature is automatic and needs not to be turned on.</t>
  </si>
  <si>
    <t>Stasis (all)</t>
  </si>
  <si>
    <t>TauField</t>
  </si>
  <si>
    <t>Local tau-field</t>
  </si>
  <si>
    <t>This is another fundamental technology that will give the player's bazookers the space-shifting grenades. Any unit within certain radius of the impact point of these grenades will be instantly teleported in a random direction to a random distance. This distance is usually not very high &amp;ndash; about ten hexes &amp;ndash; but it can break a careful formation and confuse the enemy.</t>
  </si>
  <si>
    <t>Shift grenade (Baz)</t>
  </si>
  <si>
    <t>SpacAnom</t>
  </si>
  <si>
    <t>Space anomalies</t>
  </si>
  <si>
    <t>This fundamental technology enables the player to equip his bazookers with time-shifting grenades. These grenades will create a local tau-field for a short period of time around their impact point. Any unit in this field will be slowed down: it will move slower, have lower rate of fire, etc.</t>
  </si>
  <si>
    <t>Slowdown grenade (Baz)</t>
  </si>
  <si>
    <t>TauRad</t>
  </si>
  <si>
    <t>Tau-radiation</t>
  </si>
  <si>
    <t>This is a technology of inducing siberium to emit a radiation harmful to any living being. The player's scientists gain icon Scientists gains 'Contaminate' command. In order to contaminate a siberium deposit, a scientist has to get within one hex from it and spend there a short period of time. The contaminated deposit will start to emit radiation immediately and cannot be de-contaminated. The radiation will eventually die away, but only after relatively long time.</t>
  </si>
  <si>
    <t>Contaminate (Sci)</t>
  </si>
  <si>
    <t>SibContam</t>
  </si>
  <si>
    <t>Siberite decay</t>
  </si>
  <si>
    <t>This technology enables the Arabians to build a weaker and cheaper version of siberite rocket - the self-propelled bomb.</t>
  </si>
  <si>
    <t>Self-propelled Bomb</t>
  </si>
  <si>
    <t>SibImpl</t>
  </si>
  <si>
    <t>This is another upgrade of siberium power. It allows the construction of the ultimate doomsday weapon: the siberium rocket.</t>
  </si>
  <si>
    <t>Siber. rocket</t>
  </si>
  <si>
    <t>SibFiss</t>
  </si>
  <si>
    <t>This upgrade of siberium power makes possible the construction of siberium add-ons and siberium-powered vehicles.</t>
  </si>
  <si>
    <t>Siber. engine</t>
  </si>
  <si>
    <t>SibEng</t>
  </si>
  <si>
    <t>This technology can only be researched in some missions. The player has to get hold of an alien artefact and when he succesfully researches this technology, he may use some special power.</t>
  </si>
  <si>
    <t>Exploit Alien Artefact</t>
  </si>
  <si>
    <t>other</t>
  </si>
  <si>
    <t>Artifact</t>
  </si>
  <si>
    <t>Artifact technology</t>
  </si>
  <si>
    <t>This is an upgrade of siberium detection. It allows the player to build siberium power-plants.</t>
  </si>
  <si>
    <t>Siber. power plant</t>
  </si>
  <si>
    <t>NB-P</t>
  </si>
  <si>
    <t>SibPow</t>
  </si>
  <si>
    <t>Siberite power</t>
  </si>
  <si>
    <t>All siberite vehicles, deposits, powerplants, etc. are visible.</t>
  </si>
  <si>
    <t>SibLoc</t>
  </si>
  <si>
    <t>Siberite detection</t>
  </si>
  <si>
    <t>It enables the player's scientists to look for the deposits of siberium. This ability needs not be specifically activated: when a scientists walks by a siberium deposit, its position appears on the map.</t>
  </si>
  <si>
    <t>Sib. detection (Sci)</t>
  </si>
  <si>
    <t>SibDet</t>
  </si>
  <si>
    <t>Double lasers operate in pairs: the player selects two vehicles equipped with double laser and clicks the icon "double laser on". Laser beam appears between the two vehicles immediately and it will damage everything it touches, including trees, until the player turns it off. The two vehicles must be within certain distance of each other and they have to have clear LOS of each other, but within these constraints they can move freely.</t>
  </si>
  <si>
    <t>LasDouble</t>
  </si>
  <si>
    <t>This enable player to equip his vehicles with Laser weapon component.</t>
  </si>
  <si>
    <t>This is a sniper upgrade. The sniper gets icon "Sleep" if he uses it, the victim would fall into stupor instead of taking damage. He will obey rules for the seriously wounded characters and his hit bar will turn blue.</t>
  </si>
  <si>
    <t>Sopor. ammo (Snp)</t>
  </si>
  <si>
    <t>Soporific</t>
  </si>
  <si>
    <t>Soporific ammunition</t>
  </si>
  <si>
    <t>It enables the player to create snipers armed with sniper rifles. These have greater range than standard submachine guns and they are highly effective against soft targets.</t>
  </si>
  <si>
    <t>LasSight</t>
  </si>
  <si>
    <t>Laser sights</t>
  </si>
  <si>
    <t xml:space="preserve">This upgrade of a basic radar takes advantage of other space-time related research and enables the player to see the imminent landings of shipments from the future within the radar range. </t>
  </si>
  <si>
    <t>Mat. pred. (radar)</t>
  </si>
  <si>
    <t>MatPred</t>
  </si>
  <si>
    <t>Materialization prediction</t>
  </si>
  <si>
    <t>This radar upgrade much enlarges the range where a radar can detect any living beings. Possibly to all map.</t>
  </si>
  <si>
    <t>Det. of life (radar)</t>
  </si>
  <si>
    <t>BioDet</t>
  </si>
  <si>
    <t>Biodetection</t>
  </si>
  <si>
    <t>This is an upgrade of basic radar that enables the player to locate the arrivals of shipments from the future.</t>
  </si>
  <si>
    <t>Mat. det. (radar)</t>
  </si>
  <si>
    <t>MatDet</t>
  </si>
  <si>
    <t>Materialization detection</t>
  </si>
  <si>
    <t>This research utilizes some developments of remote control and give the player's engineers and option to place hidden cameras on trees. Such camera can then monitor the area around it and transmit the information to the player.</t>
  </si>
  <si>
    <t>Hidden camera (Eng)</t>
  </si>
  <si>
    <t>HidCam</t>
  </si>
  <si>
    <t>Hidden camera</t>
  </si>
  <si>
    <t>It will make the all human units but Apemen invisible when they are not moving nor attacking. This means that any human unit will be invisible to other players when it is not carrying out orders "move" or "attack". This feature is automatic and needs not to be turned on.</t>
  </si>
  <si>
    <t>Invisibility (all)</t>
  </si>
  <si>
    <t>PartInvis</t>
  </si>
  <si>
    <t>Partial invisibility</t>
  </si>
  <si>
    <t>The soldier's can place remotely controlled charges.</t>
  </si>
  <si>
    <t>Place charge (Sol)</t>
  </si>
  <si>
    <t>RemCharge</t>
  </si>
  <si>
    <t>Remotely controlled charge</t>
  </si>
  <si>
    <t>This technology enables the player to produce remotely controlled vehicles. US engineers will build wireless control towers which house the mechanics that remotely control vehicles, while Arabian incorporate them in their vehicles.</t>
  </si>
  <si>
    <t>Contr. comp. (Ar)</t>
  </si>
  <si>
    <t>Contr. tower (Am)</t>
  </si>
  <si>
    <t>RemCont</t>
  </si>
  <si>
    <t>It enables the player to build Radar extension. Radars can be fitted to vehicles or turrets to greatly extend their range of vision.</t>
  </si>
  <si>
    <t>This technology gives the player's characters an option to fight also when seriously wounded, i.e. when the character's hit bar turns red, he would not fall down but go on fighting instead.</t>
  </si>
  <si>
    <t>Stimulation (all)</t>
  </si>
  <si>
    <t>StimDrugs</t>
  </si>
  <si>
    <t>Stimulation drugs</t>
  </si>
  <si>
    <t>This allows training of Apemen kamikazes: an advanced demagogy about the pleasures of hereafter filled by vanquished foes serving their heroic overlords can persuade an Apeman to allow himself to be saddled with explosives and sent to detonate among the enemies.</t>
  </si>
  <si>
    <t>Apeman kamikaze</t>
  </si>
  <si>
    <t>ApeBrain</t>
  </si>
  <si>
    <t>Apemen brainwashing</t>
  </si>
  <si>
    <t>It allows training of Apemen drivers, that are installed directly into vehicles: an Apemen is taken to a factory, a terrible yell ensues (other Apemen around there will stop in their tracks and watch the factory) and after a while a vehicle rolls out with Apemen's head sticking out and the player vainly looks for the "unload" icon</t>
  </si>
  <si>
    <t>Apeman Drivers</t>
  </si>
  <si>
    <t>ApeNeural</t>
  </si>
  <si>
    <t>It enables the player to create Apemen soldier from the fresh Apemen.</t>
  </si>
  <si>
    <t>Apeman Soldiers</t>
  </si>
  <si>
    <t>ApeAgres</t>
  </si>
  <si>
    <t>Apemen agressivity</t>
  </si>
  <si>
    <t>It enables the player to create Apemen workers from the fresh Apemen. The Apemen workers can help construct building or work in factories, but only under human supervision. Without it, they can only transport material.</t>
  </si>
  <si>
    <t>Apeman Workers</t>
  </si>
  <si>
    <t>ApePsych</t>
  </si>
  <si>
    <t>Apemen psychology</t>
  </si>
  <si>
    <t>It will enable the player to tame first Apemen and convert them to fresh Apemen. The fresh Apemen can fight at player's side the way wild Apemen do (in melee combat).</t>
  </si>
  <si>
    <t>Taming (Sci)</t>
  </si>
  <si>
    <t>Fresh Apeman</t>
  </si>
  <si>
    <t>ApeLang</t>
  </si>
  <si>
    <t>Apemen language</t>
  </si>
  <si>
    <t>The player can equip his vehicles with flamethrowers in Container extensions.</t>
  </si>
  <si>
    <t>The player can equip his vehicles with oil engine.</t>
  </si>
  <si>
    <t>Combustion Engine</t>
  </si>
  <si>
    <t>OilEng</t>
  </si>
  <si>
    <t>Oil Engine</t>
  </si>
  <si>
    <t>The player can build oil power plants.</t>
  </si>
  <si>
    <t>Oil power plant</t>
  </si>
  <si>
    <t>OilPow</t>
  </si>
  <si>
    <t>Oil power</t>
  </si>
  <si>
    <t>The player can equip his vehicles with solar engine.</t>
  </si>
  <si>
    <t>SolEng</t>
  </si>
  <si>
    <t>The player can build solar power plants.</t>
  </si>
  <si>
    <t>Solar power plant</t>
  </si>
  <si>
    <t>SolPow</t>
  </si>
  <si>
    <t>Solar power</t>
  </si>
  <si>
    <t>Abilities</t>
  </si>
  <si>
    <t>Units</t>
  </si>
  <si>
    <t>Components</t>
  </si>
  <si>
    <t>Buildings</t>
  </si>
  <si>
    <t>Total time</t>
  </si>
  <si>
    <t>Requires</t>
  </si>
  <si>
    <t>Researched in</t>
  </si>
  <si>
    <t>Technology name</t>
  </si>
  <si>
    <t>rychlost konstrukce vozidel o 30%</t>
  </si>
  <si>
    <t>x</t>
  </si>
  <si>
    <t xml:space="preserve">rychlost spalovacích vozidel o 30% a </t>
  </si>
  <si>
    <t>zvyšuje kvalitu všech budov o dalších +2,</t>
  </si>
  <si>
    <t>rychlost stavby budov o 30%</t>
  </si>
  <si>
    <t>zvyšuje rychlost soláních vozidel o 30% a</t>
  </si>
  <si>
    <t>snižuje spotřebu ropy ve vozidlech a elektrárnách o 30%,</t>
  </si>
  <si>
    <t>výkon solárních motorů a elektráren také o 30%</t>
  </si>
  <si>
    <t>výkon ropných věží o 30% a</t>
  </si>
  <si>
    <t>zvyšuje kvalitu všech budov o +2,</t>
  </si>
  <si>
    <t>tech</t>
  </si>
  <si>
    <t>Healing speed</t>
  </si>
  <si>
    <t>Biodetection upgrade</t>
  </si>
  <si>
    <t>Stim. drugs effect</t>
  </si>
  <si>
    <t>Apeman driver skill</t>
  </si>
  <si>
    <t>Taming speed</t>
  </si>
  <si>
    <t>Biotechnology upgrade</t>
  </si>
  <si>
    <t>Teleport recharge time</t>
  </si>
  <si>
    <t>Spont. teleport. distance</t>
  </si>
  <si>
    <t>Space Shifting Distance</t>
  </si>
  <si>
    <t>Tau-field strength</t>
  </si>
  <si>
    <t>Space-time tech upgrade</t>
  </si>
  <si>
    <t>Hidden camera range</t>
  </si>
  <si>
    <t>Laser range</t>
  </si>
  <si>
    <t>Laser damage</t>
  </si>
  <si>
    <t>Rem. control sight</t>
  </si>
  <si>
    <t>Rem. control skill</t>
  </si>
  <si>
    <t>Radar range</t>
  </si>
  <si>
    <t>Human sight</t>
  </si>
  <si>
    <t>Optoelectronics upgrade</t>
  </si>
  <si>
    <t>Hacking speed</t>
  </si>
  <si>
    <t>Morphling Speed</t>
  </si>
  <si>
    <t>AI skill</t>
  </si>
  <si>
    <t>CC vehicle sight</t>
  </si>
  <si>
    <t>Computer upgrade</t>
  </si>
  <si>
    <t>Sib. decay strength</t>
  </si>
  <si>
    <t>Sib. Rocket construction time</t>
  </si>
  <si>
    <t>Sib. Rocket range</t>
  </si>
  <si>
    <t>Sib. plant power</t>
  </si>
  <si>
    <t>Siberite mining speed</t>
  </si>
  <si>
    <t>Sib. engine speed</t>
  </si>
  <si>
    <t>Siberite technology upgrade</t>
  </si>
  <si>
    <t>Soporofic duration</t>
  </si>
  <si>
    <t>Sniper range &amp; sight</t>
  </si>
  <si>
    <t>Mortar Accuracy</t>
  </si>
  <si>
    <t>Bazooker range &amp; sight</t>
  </si>
  <si>
    <t>Advanced Chassis Armor</t>
  </si>
  <si>
    <t>Explosives Strength</t>
  </si>
  <si>
    <t>Behemoth Firepower</t>
  </si>
  <si>
    <t>Heavy Gun aiming time</t>
  </si>
  <si>
    <t>Rocket launcher range bonus</t>
  </si>
  <si>
    <t>Gun strength</t>
  </si>
  <si>
    <t>Machinegun fire rate</t>
  </si>
  <si>
    <t>Hand weapon strength vs. armor</t>
  </si>
  <si>
    <t>Hand weapon range bonus</t>
  </si>
  <si>
    <t>Weapon upgrade</t>
  </si>
  <si>
    <t>Vehicle Construction Speed</t>
  </si>
  <si>
    <t>Buildings Quality</t>
  </si>
  <si>
    <t>Construction Speed</t>
  </si>
  <si>
    <t>Oil Engine Speed</t>
  </si>
  <si>
    <t>Solar Engine Speed</t>
  </si>
  <si>
    <r>
      <t xml:space="preserve">Oil Engine </t>
    </r>
    <r>
      <rPr>
        <i/>
        <sz val="10"/>
        <rFont val="Arial CE"/>
        <family val="2"/>
        <charset val="238"/>
      </rPr>
      <t>(+Power)</t>
    </r>
    <r>
      <rPr>
        <b/>
        <i/>
        <u/>
        <sz val="10"/>
        <rFont val="Arial CE"/>
        <family val="2"/>
        <charset val="238"/>
      </rPr>
      <t xml:space="preserve"> consumption</t>
    </r>
  </si>
  <si>
    <t>Solar Power Plant Strength</t>
  </si>
  <si>
    <t>Solar Engine Discharging</t>
  </si>
  <si>
    <t>Oil mining speed</t>
  </si>
  <si>
    <t>Technology upgrade</t>
  </si>
  <si>
    <t>LOS</t>
  </si>
  <si>
    <t>UBP</t>
  </si>
  <si>
    <t>UVP</t>
  </si>
  <si>
    <t>UHP</t>
  </si>
  <si>
    <t>Repair</t>
  </si>
  <si>
    <t>Payload Overrite</t>
  </si>
  <si>
    <t>BaseWeapon</t>
  </si>
  <si>
    <t>Effectivity</t>
  </si>
  <si>
    <t>Behemoth Gun</t>
  </si>
  <si>
    <t>Behemoth Flamethower</t>
  </si>
  <si>
    <t>Behemoth Machine gun</t>
  </si>
  <si>
    <t>Cargo Size</t>
  </si>
  <si>
    <t>CUSTOMLASER</t>
  </si>
  <si>
    <t>ID of Weapon</t>
  </si>
  <si>
    <t>Barrelussed</t>
  </si>
  <si>
    <t>%</t>
  </si>
  <si>
    <t>0/1</t>
  </si>
  <si>
    <t>Game value</t>
  </si>
  <si>
    <t>Value</t>
  </si>
  <si>
    <t>Info</t>
  </si>
  <si>
    <t>INVISIBLEDELAY</t>
  </si>
  <si>
    <t>TELEPORTDELAY</t>
  </si>
  <si>
    <t>HACKDELAY</t>
  </si>
  <si>
    <t>CONTAMINATEDELAY</t>
  </si>
  <si>
    <t>TIMELAPSER_INTENSITY</t>
  </si>
  <si>
    <t>TIMELAPSER_MAXLIMIT</t>
  </si>
  <si>
    <t>TIMELAPSER_MINLIMIT</t>
  </si>
  <si>
    <t>TIMESHIFTING_DURATION</t>
  </si>
  <si>
    <t>TIMESHIFTING_RANGE</t>
  </si>
  <si>
    <t>TIMESHIFTING_MINLIMIT</t>
  </si>
  <si>
    <t>CONTAMINATION_DURATION</t>
  </si>
  <si>
    <t>CONTAMINATION_RANGE</t>
  </si>
  <si>
    <t>CONTAMINATION_PERIOD</t>
  </si>
  <si>
    <t>CONTAMINATION_EXPLOSIONDAMAGE</t>
  </si>
  <si>
    <t>SIBERITEROCKET_RANGE</t>
  </si>
  <si>
    <t>SIBERITEROCKET_RUINRANGE</t>
  </si>
  <si>
    <t>SIBERITEEXPLOSION_TOTALDESTROYRANGE</t>
  </si>
  <si>
    <t>SIBERITEEXPLOSION_DURATION</t>
  </si>
  <si>
    <t>SIBERITEEXPLOSION_DAMAGE</t>
  </si>
  <si>
    <t>SIBERITEEXPLOSION_CONTAMINATION_DURATION</t>
  </si>
  <si>
    <t>SIBERITEEXPLOSION_CONTAMINATION_RANGE</t>
  </si>
  <si>
    <t>SIBERITEEXPLOSION_CONTAMINATION_PERIOD</t>
  </si>
  <si>
    <t>SIBERITEEXPLOSION_CONTAMINATION_DAMAGE</t>
  </si>
  <si>
    <t>MISSION_EXP_LIMITS</t>
  </si>
  <si>
    <t>MAX_DISTANCE</t>
  </si>
  <si>
    <t>MAX_DISTANCE_BONUS</t>
  </si>
  <si>
    <t>sleptdelay</t>
  </si>
  <si>
    <t>kamikaze_range</t>
  </si>
  <si>
    <t>rocket_range</t>
  </si>
  <si>
    <t>mine_range</t>
  </si>
  <si>
    <t>mine_damage</t>
  </si>
  <si>
    <t>oilbarrel_damage</t>
  </si>
  <si>
    <t>explosion_damage</t>
  </si>
  <si>
    <t>selfdestruction_range</t>
  </si>
  <si>
    <t>selfdestruction_damage</t>
  </si>
  <si>
    <t>animal_iq</t>
  </si>
  <si>
    <t>recycleratio</t>
  </si>
  <si>
    <t>0.5</t>
  </si>
  <si>
    <t>Returned shipments for dismantled vehicle.</t>
  </si>
  <si>
    <t>recycledelay</t>
  </si>
  <si>
    <t>Time of dismantling vehicle</t>
  </si>
  <si>
    <t>dismantleratio</t>
  </si>
  <si>
    <t>Returned shipments for dismantled building.</t>
  </si>
  <si>
    <t>rebuildratio</t>
  </si>
  <si>
    <t>Time of dismantled * Build time of building</t>
  </si>
  <si>
    <t>siberiterocketignition_delay</t>
  </si>
  <si>
    <t>doublelaser_max_range</t>
  </si>
  <si>
    <t>materialization_delay</t>
  </si>
  <si>
    <t>materialization_radius</t>
  </si>
  <si>
    <t>materialization_dispersal</t>
  </si>
  <si>
    <t>prediction_dispersal</t>
  </si>
  <si>
    <t>prediction_duration</t>
  </si>
  <si>
    <t>prediction_radius</t>
  </si>
  <si>
    <t>consumption_min</t>
  </si>
  <si>
    <t>consumption_max</t>
  </si>
  <si>
    <t>oil_mining_rate</t>
  </si>
  <si>
    <t>sib_mining_rate</t>
  </si>
  <si>
    <t>oil_consume_rate</t>
  </si>
  <si>
    <t>power plants</t>
  </si>
  <si>
    <t>maxunitidletime</t>
  </si>
  <si>
    <t>maxtaskexpiretime</t>
  </si>
  <si>
    <t>noble_mastodont_angle</t>
  </si>
  <si>
    <t>nvlimit</t>
  </si>
  <si>
    <t>breast_range_bonus</t>
  </si>
  <si>
    <t>armoury_range_bonus</t>
  </si>
  <si>
    <t>barracks_range_bonus</t>
  </si>
  <si>
    <t>breast_sight_bonus</t>
  </si>
  <si>
    <t>armoury_sight_bonus</t>
  </si>
  <si>
    <t>barracks_sight_bonus</t>
  </si>
  <si>
    <t>turret_range_bonus</t>
  </si>
  <si>
    <t>turret_sight_bonus</t>
  </si>
  <si>
    <t>specresearchenergy</t>
  </si>
  <si>
    <t>maxattackrange</t>
  </si>
  <si>
    <t>zraneni_ve_vybuchujici_budove</t>
  </si>
  <si>
    <t>zraneni_po_vybuchle_budove</t>
  </si>
  <si>
    <t>koeficient_zraneni_ridice_sniperem</t>
  </si>
  <si>
    <t>limit_computervehicles</t>
  </si>
  <si>
    <t>limit_remotevehicles</t>
  </si>
  <si>
    <t>limit_specprofessions</t>
  </si>
  <si>
    <t>Eohippus</t>
  </si>
  <si>
    <t>Baggie</t>
  </si>
  <si>
    <t>Wall</t>
  </si>
  <si>
    <t>wall</t>
  </si>
  <si>
    <t>Singledirection</t>
  </si>
  <si>
    <t>Behemoth Bazooka</t>
  </si>
  <si>
    <t>Class override</t>
  </si>
  <si>
    <t>ICON</t>
  </si>
  <si>
    <t>HEAD</t>
  </si>
  <si>
    <t>Int</t>
  </si>
  <si>
    <t>Turretable</t>
  </si>
  <si>
    <t>PayloadOverride</t>
  </si>
  <si>
    <t>Rocket Remainder Weapon</t>
  </si>
  <si>
    <t>Rocket ingnition Delay</t>
  </si>
  <si>
    <t>10 10 0</t>
  </si>
  <si>
    <t>1500 1200 900</t>
  </si>
  <si>
    <t>2000 20000 17000</t>
  </si>
  <si>
    <t>2000 2000 0</t>
  </si>
  <si>
    <t>1000 1000 1000</t>
  </si>
  <si>
    <t>400 300 300</t>
  </si>
  <si>
    <t>100 50 50</t>
  </si>
  <si>
    <t>1500 100 100</t>
  </si>
  <si>
    <t>2 4</t>
  </si>
  <si>
    <t>1 1</t>
  </si>
  <si>
    <t>1 3</t>
  </si>
  <si>
    <t>6 9 12 15</t>
  </si>
  <si>
    <t>2 3 4 5</t>
  </si>
  <si>
    <t>50</t>
  </si>
  <si>
    <t>TIMESHIFTING_STRENGTH</t>
  </si>
  <si>
    <t>10</t>
  </si>
  <si>
    <t>CONTAMINATION_DAMAGE</t>
  </si>
  <si>
    <t>1250 1500 1750 2000 2250 2500 2750 3000 3500 4000 4500 5500 7500 10000 20000 5500 7500 10000 20000 5500</t>
  </si>
  <si>
    <t>Attack Ground Button</t>
  </si>
  <si>
    <t>Can Destroy Enviroment</t>
  </si>
  <si>
    <t>Siberite Explosion</t>
  </si>
  <si>
    <t>Attack Type</t>
  </si>
  <si>
    <t>Halftracked</t>
  </si>
  <si>
    <t>Behemoth2</t>
  </si>
  <si>
    <t>Siberium bomb</t>
  </si>
  <si>
    <t>A Siberite fission</t>
  </si>
  <si>
    <t>ASibFiss</t>
  </si>
  <si>
    <t>Siber. Bomb</t>
  </si>
  <si>
    <t>w-a-spsb</t>
  </si>
  <si>
    <t>Freg2</t>
  </si>
  <si>
    <t>Attack Section</t>
  </si>
  <si>
    <t>Freg</t>
  </si>
  <si>
    <t>Delay</t>
  </si>
  <si>
    <t>Min ?</t>
  </si>
  <si>
    <t>Supresion</t>
  </si>
  <si>
    <t>Accuracy</t>
  </si>
  <si>
    <t>Volly</t>
  </si>
  <si>
    <t>LUA</t>
  </si>
  <si>
    <t>R_Type</t>
  </si>
  <si>
    <t>P_End</t>
  </si>
  <si>
    <t>Srocket</t>
  </si>
  <si>
    <t>Buldozer</t>
  </si>
  <si>
    <t>Count</t>
  </si>
  <si>
    <t>Chance</t>
  </si>
  <si>
    <t>Amount</t>
  </si>
  <si>
    <t>CMD Page</t>
  </si>
  <si>
    <t>Page ID</t>
  </si>
  <si>
    <t>Weapon ID</t>
  </si>
  <si>
    <t>ID (Override)</t>
  </si>
  <si>
    <t>Is Extension</t>
  </si>
  <si>
    <t>Is Werehouse</t>
  </si>
  <si>
    <t>Spawn of Death</t>
  </si>
  <si>
    <t>Weapon</t>
  </si>
  <si>
    <t>Upgrade From</t>
  </si>
  <si>
    <t>Upgrade To</t>
  </si>
  <si>
    <t>RU_Depot</t>
  </si>
  <si>
    <t>Armory</t>
  </si>
  <si>
    <t>Extension</t>
  </si>
  <si>
    <t>Lab</t>
  </si>
  <si>
    <t>Power_Dril</t>
  </si>
  <si>
    <t>Bunker</t>
  </si>
  <si>
    <t>US_Depot</t>
  </si>
  <si>
    <t>ControlTower</t>
  </si>
  <si>
    <t>Passangers</t>
  </si>
  <si>
    <t>Reserve</t>
  </si>
  <si>
    <t>Combat</t>
  </si>
  <si>
    <t>Use only male, if not different between sex</t>
  </si>
  <si>
    <t>PAGE ID</t>
  </si>
  <si>
    <t>Select</t>
  </si>
  <si>
    <t>Death</t>
  </si>
  <si>
    <t>Cmd Page</t>
  </si>
  <si>
    <t>Driver</t>
  </si>
  <si>
    <t>Custom Sound</t>
  </si>
  <si>
    <t>Rnder Type</t>
  </si>
  <si>
    <t>Deny</t>
  </si>
  <si>
    <t>Controls</t>
  </si>
  <si>
    <t>C Hints</t>
  </si>
  <si>
    <t>Engines</t>
  </si>
  <si>
    <t>E Hints</t>
  </si>
  <si>
    <t>Ch Hints</t>
  </si>
  <si>
    <t>Moving Fire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</si>
</sst>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0"/>
      <name val="Arial CE"/>
      <charset val="238"/>
    </font>
    <font>
      <i/>
      <sz val="10"/>
      <name val="Arial CE"/>
      <family val="2"/>
      <charset val="238"/>
    </font>
    <font>
      <sz val="10"/>
      <name val="Arial CE"/>
      <family val="2"/>
      <charset val="238"/>
    </font>
    <font>
      <i/>
      <sz val="10"/>
      <color indexed="13"/>
      <name val="Arial CE"/>
      <family val="2"/>
      <charset val="238"/>
    </font>
    <font>
      <sz val="10"/>
      <color indexed="13"/>
      <name val="Arial CE"/>
      <family val="2"/>
      <charset val="238"/>
    </font>
    <font>
      <b/>
      <i/>
      <sz val="10"/>
      <color indexed="13"/>
      <name val="Arial CE"/>
      <family val="2"/>
      <charset val="238"/>
    </font>
    <font>
      <b/>
      <i/>
      <sz val="10"/>
      <name val="Arial CE"/>
      <family val="2"/>
      <charset val="238"/>
    </font>
    <font>
      <b/>
      <sz val="10"/>
      <name val="Arial CE"/>
      <family val="2"/>
      <charset val="238"/>
    </font>
    <font>
      <b/>
      <sz val="10"/>
      <name val="Arial CE"/>
      <charset val="238"/>
    </font>
    <font>
      <b/>
      <i/>
      <u/>
      <sz val="10"/>
      <name val="Arial CE"/>
      <family val="2"/>
      <charset val="238"/>
    </font>
    <font>
      <b/>
      <sz val="10"/>
      <color indexed="13"/>
      <name val="Arial CE"/>
      <charset val="238"/>
    </font>
    <font>
      <b/>
      <strike/>
      <sz val="10"/>
      <name val="Arial CE"/>
      <family val="2"/>
      <charset val="238"/>
    </font>
    <font>
      <sz val="11"/>
      <name val="Calibri"/>
      <family val="2"/>
      <charset val="238"/>
    </font>
    <font>
      <b/>
      <i/>
      <sz val="10"/>
      <color indexed="13"/>
      <name val="Arial CE"/>
      <charset val="238"/>
    </font>
    <font>
      <sz val="11"/>
      <name val="Arial"/>
      <family val="2"/>
      <charset val="238"/>
    </font>
    <font>
      <sz val="10"/>
      <name val="Arial"/>
      <family val="2"/>
      <charset val="238"/>
    </font>
    <font>
      <sz val="11"/>
      <color rgb="FF7030A0"/>
      <name val="Arial"/>
      <family val="2"/>
      <charset val="238"/>
    </font>
    <font>
      <i/>
      <sz val="11"/>
      <color rgb="FFFFFF00"/>
      <name val="Arial"/>
      <family val="2"/>
      <charset val="238"/>
    </font>
    <font>
      <i/>
      <sz val="10"/>
      <color theme="0"/>
      <name val="Arial CE"/>
      <family val="2"/>
      <charset val="238"/>
    </font>
    <font>
      <b/>
      <i/>
      <sz val="10"/>
      <color theme="0"/>
      <name val="Arial CE"/>
      <charset val="238"/>
    </font>
  </fonts>
  <fills count="5">
    <fill>
      <patternFill patternType="none"/>
    </fill>
    <fill>
      <patternFill patternType="gray125"/>
    </fill>
    <fill>
      <patternFill patternType="solid">
        <fgColor indexed="60"/>
        <bgColor indexed="64"/>
      </patternFill>
    </fill>
    <fill>
      <patternFill patternType="solid">
        <fgColor rgb="FF993300"/>
        <bgColor indexed="64"/>
      </patternFill>
    </fill>
    <fill>
      <patternFill patternType="solid">
        <fgColor theme="0"/>
        <bgColor indexed="64"/>
      </patternFill>
    </fill>
  </fills>
  <borders count="10">
    <border>
      <left/>
      <right/>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medium">
        <color rgb="FFCCCCCC"/>
      </left>
      <right style="medium">
        <color rgb="FFCCCCCC"/>
      </right>
      <top style="medium">
        <color rgb="FFCCCCCC"/>
      </top>
      <bottom style="medium">
        <color rgb="FFCCCCCC"/>
      </bottom>
      <diagonal/>
    </border>
    <border>
      <left style="medium">
        <color rgb="FFCCCCCC"/>
      </left>
      <right/>
      <top style="medium">
        <color rgb="FFCCCCCC"/>
      </top>
      <bottom style="medium">
        <color rgb="FFCCCCCC"/>
      </bottom>
      <diagonal/>
    </border>
    <border>
      <left/>
      <right/>
      <top style="medium">
        <color rgb="FFCCCCCC"/>
      </top>
      <bottom style="medium">
        <color rgb="FFCCCCCC"/>
      </bottom>
      <diagonal/>
    </border>
    <border>
      <left style="thin">
        <color rgb="FF000000"/>
      </left>
      <right/>
      <top/>
      <bottom/>
      <diagonal/>
    </border>
    <border>
      <left/>
      <right/>
      <top style="thin">
        <color indexed="64"/>
      </top>
      <bottom/>
      <diagonal/>
    </border>
    <border>
      <left style="thin">
        <color indexed="64"/>
      </left>
      <right/>
      <top style="thin">
        <color indexed="64"/>
      </top>
      <bottom/>
      <diagonal/>
    </border>
  </borders>
  <cellStyleXfs count="1">
    <xf numFmtId="0" fontId="0" fillId="0" borderId="0"/>
  </cellStyleXfs>
  <cellXfs count="109">
    <xf numFmtId="0" fontId="0" fillId="0" borderId="0" xfId="0"/>
    <xf numFmtId="0" fontId="1" fillId="0" borderId="0" xfId="0" applyFont="1"/>
    <xf numFmtId="0" fontId="0" fillId="0" borderId="0" xfId="0" applyAlignment="1">
      <alignment horizontal="center"/>
    </xf>
    <xf numFmtId="0" fontId="0" fillId="0" borderId="0" xfId="0" applyAlignment="1">
      <alignment horizontal="right"/>
    </xf>
    <xf numFmtId="0" fontId="1" fillId="0" borderId="0" xfId="0" applyFont="1" applyAlignment="1">
      <alignment horizontal="center"/>
    </xf>
    <xf numFmtId="0" fontId="2" fillId="0" borderId="0" xfId="0" applyFont="1"/>
    <xf numFmtId="0" fontId="3" fillId="2" borderId="0" xfId="0" applyFont="1" applyFill="1"/>
    <xf numFmtId="0" fontId="4" fillId="2" borderId="0" xfId="0" applyFont="1" applyFill="1"/>
    <xf numFmtId="0" fontId="5" fillId="2" borderId="0" xfId="0" applyFont="1" applyFill="1"/>
    <xf numFmtId="0" fontId="6" fillId="0" borderId="0" xfId="0" applyFont="1"/>
    <xf numFmtId="0" fontId="7" fillId="0" borderId="0" xfId="0" applyFont="1"/>
    <xf numFmtId="0" fontId="3" fillId="2" borderId="0" xfId="0" applyFont="1" applyFill="1" applyAlignment="1">
      <alignment horizontal="center"/>
    </xf>
    <xf numFmtId="0" fontId="4" fillId="2" borderId="0" xfId="0" applyFont="1" applyFill="1" applyAlignment="1">
      <alignment horizontal="center"/>
    </xf>
    <xf numFmtId="0" fontId="2" fillId="0" borderId="0" xfId="0" applyFont="1" applyAlignment="1">
      <alignment horizontal="center"/>
    </xf>
    <xf numFmtId="0" fontId="2" fillId="0" borderId="0" xfId="0" applyFont="1" applyAlignment="1">
      <alignment horizontal="right"/>
    </xf>
    <xf numFmtId="0" fontId="0" fillId="0" borderId="0" xfId="0" applyAlignment="1">
      <alignment horizontal="left"/>
    </xf>
    <xf numFmtId="0" fontId="0" fillId="0" borderId="1" xfId="0" applyBorder="1" applyAlignment="1">
      <alignment horizontal="center"/>
    </xf>
    <xf numFmtId="0" fontId="0" fillId="0" borderId="2" xfId="0" applyBorder="1" applyAlignment="1">
      <alignment horizontal="center"/>
    </xf>
    <xf numFmtId="0" fontId="0" fillId="0" borderId="2" xfId="0" applyBorder="1"/>
    <xf numFmtId="0" fontId="0" fillId="0" borderId="0" xfId="0" quotePrefix="1"/>
    <xf numFmtId="0" fontId="3" fillId="2" borderId="0" xfId="0" applyFont="1" applyFill="1" applyAlignment="1">
      <alignment horizontal="left"/>
    </xf>
    <xf numFmtId="0" fontId="4" fillId="2" borderId="0" xfId="0" applyFont="1" applyFill="1" applyAlignment="1">
      <alignment horizontal="left"/>
    </xf>
    <xf numFmtId="0" fontId="0" fillId="0" borderId="0" xfId="0" quotePrefix="1" applyAlignment="1">
      <alignment horizontal="left"/>
    </xf>
    <xf numFmtId="0" fontId="2" fillId="0" borderId="0" xfId="0" applyFont="1" applyAlignment="1">
      <alignment horizontal="left"/>
    </xf>
    <xf numFmtId="0" fontId="0" fillId="0" borderId="1" xfId="0" applyBorder="1"/>
    <xf numFmtId="0" fontId="3" fillId="2" borderId="2" xfId="0" applyFont="1" applyFill="1" applyBorder="1"/>
    <xf numFmtId="0" fontId="3" fillId="0" borderId="0" xfId="0" applyFont="1" applyAlignment="1">
      <alignment horizontal="center"/>
    </xf>
    <xf numFmtId="0" fontId="8" fillId="0" borderId="0" xfId="0" applyFont="1"/>
    <xf numFmtId="0" fontId="9" fillId="0" borderId="0" xfId="0" applyFont="1"/>
    <xf numFmtId="0" fontId="10" fillId="2" borderId="0" xfId="0" applyFont="1" applyFill="1"/>
    <xf numFmtId="0" fontId="10" fillId="2" borderId="0" xfId="0" applyFont="1" applyFill="1" applyAlignment="1">
      <alignment horizontal="center"/>
    </xf>
    <xf numFmtId="0" fontId="7" fillId="0" borderId="0" xfId="0" applyFont="1" applyAlignment="1">
      <alignment horizontal="center"/>
    </xf>
    <xf numFmtId="0" fontId="11" fillId="0" borderId="0" xfId="0" applyFont="1"/>
    <xf numFmtId="1" fontId="16" fillId="0" borderId="1" xfId="0" applyNumberFormat="1" applyFont="1" applyBorder="1"/>
    <xf numFmtId="0" fontId="13" fillId="2" borderId="1" xfId="0" applyFont="1" applyFill="1" applyBorder="1"/>
    <xf numFmtId="0" fontId="13" fillId="2" borderId="0" xfId="0" applyFont="1" applyFill="1"/>
    <xf numFmtId="0" fontId="13" fillId="2" borderId="2" xfId="0" applyFont="1" applyFill="1" applyBorder="1"/>
    <xf numFmtId="49" fontId="0" fillId="0" borderId="0" xfId="0" applyNumberFormat="1"/>
    <xf numFmtId="0" fontId="15" fillId="0" borderId="0" xfId="0" applyFont="1"/>
    <xf numFmtId="0" fontId="10" fillId="2" borderId="0" xfId="0" applyFont="1" applyFill="1" applyAlignment="1">
      <alignment horizontal="left"/>
    </xf>
    <xf numFmtId="49" fontId="12" fillId="0" borderId="4" xfId="0" applyNumberFormat="1" applyFont="1" applyBorder="1" applyAlignment="1">
      <alignment horizontal="left" wrapText="1"/>
    </xf>
    <xf numFmtId="49" fontId="0" fillId="2" borderId="0" xfId="0" applyNumberFormat="1" applyFill="1" applyAlignment="1">
      <alignment horizontal="center"/>
    </xf>
    <xf numFmtId="49" fontId="12" fillId="3" borderId="4" xfId="0" applyNumberFormat="1" applyFont="1" applyFill="1" applyBorder="1" applyAlignment="1">
      <alignment horizontal="left" wrapText="1"/>
    </xf>
    <xf numFmtId="49" fontId="17" fillId="3" borderId="4" xfId="0" applyNumberFormat="1" applyFont="1" applyFill="1" applyBorder="1" applyAlignment="1">
      <alignment horizontal="left" wrapText="1"/>
    </xf>
    <xf numFmtId="49" fontId="0" fillId="2" borderId="0" xfId="0" applyNumberFormat="1" applyFill="1"/>
    <xf numFmtId="49" fontId="17" fillId="3" borderId="5" xfId="0" applyNumberFormat="1" applyFont="1" applyFill="1" applyBorder="1" applyAlignment="1">
      <alignment horizontal="left" wrapText="1"/>
    </xf>
    <xf numFmtId="49" fontId="17" fillId="3" borderId="6" xfId="0" applyNumberFormat="1" applyFont="1" applyFill="1" applyBorder="1" applyAlignment="1">
      <alignment horizontal="left" wrapText="1"/>
    </xf>
    <xf numFmtId="49" fontId="14" fillId="0" borderId="5" xfId="0" applyNumberFormat="1" applyFont="1" applyBorder="1" applyAlignment="1">
      <alignment horizontal="left" wrapText="1"/>
    </xf>
    <xf numFmtId="49" fontId="12" fillId="0" borderId="5" xfId="0" applyNumberFormat="1" applyFont="1" applyBorder="1" applyAlignment="1">
      <alignment horizontal="left" wrapText="1"/>
    </xf>
    <xf numFmtId="49" fontId="10" fillId="2" borderId="0" xfId="0" applyNumberFormat="1" applyFont="1" applyFill="1"/>
    <xf numFmtId="1" fontId="16" fillId="0" borderId="7" xfId="0" applyNumberFormat="1" applyFont="1" applyBorder="1"/>
    <xf numFmtId="0" fontId="3" fillId="2" borderId="2" xfId="0" applyFont="1" applyFill="1" applyBorder="1" applyAlignment="1">
      <alignment horizontal="center"/>
    </xf>
    <xf numFmtId="0" fontId="3" fillId="2" borderId="1" xfId="0" applyFont="1" applyFill="1" applyBorder="1" applyAlignment="1">
      <alignment horizontal="center"/>
    </xf>
    <xf numFmtId="0" fontId="5" fillId="0" borderId="0" xfId="0" applyFont="1"/>
    <xf numFmtId="0" fontId="4" fillId="0" borderId="0" xfId="0" applyFont="1"/>
    <xf numFmtId="0" fontId="3" fillId="0" borderId="0" xfId="0" applyFont="1"/>
    <xf numFmtId="0" fontId="3" fillId="0" borderId="0" xfId="0" applyFont="1" applyAlignment="1">
      <alignment horizontal="left"/>
    </xf>
    <xf numFmtId="0" fontId="13" fillId="2" borderId="1" xfId="0" applyFont="1" applyFill="1" applyBorder="1" applyAlignment="1">
      <alignment horizontal="center"/>
    </xf>
    <xf numFmtId="0" fontId="13" fillId="2" borderId="0" xfId="0" applyFont="1" applyFill="1" applyAlignment="1">
      <alignment horizontal="center"/>
    </xf>
    <xf numFmtId="0" fontId="13" fillId="2" borderId="2" xfId="0" applyFont="1" applyFill="1" applyBorder="1" applyAlignment="1">
      <alignment horizontal="center"/>
    </xf>
    <xf numFmtId="0" fontId="18" fillId="0" borderId="0" xfId="0" applyFont="1" applyAlignment="1">
      <alignment horizontal="center"/>
    </xf>
    <xf numFmtId="0" fontId="8" fillId="0" borderId="0" xfId="0" applyFont="1" applyAlignment="1">
      <alignment horizontal="center"/>
    </xf>
    <xf numFmtId="0" fontId="8" fillId="0" borderId="2" xfId="0" applyFont="1" applyBorder="1" applyAlignment="1">
      <alignment horizontal="center"/>
    </xf>
    <xf numFmtId="0" fontId="8" fillId="0" borderId="2" xfId="0" applyFont="1" applyBorder="1"/>
    <xf numFmtId="0" fontId="8" fillId="0" borderId="9" xfId="0" applyFont="1" applyBorder="1"/>
    <xf numFmtId="0" fontId="8" fillId="0" borderId="8" xfId="0" applyFont="1" applyBorder="1"/>
    <xf numFmtId="0" fontId="8" fillId="0" borderId="1" xfId="0" applyFont="1" applyBorder="1" applyAlignment="1">
      <alignment horizontal="center"/>
    </xf>
    <xf numFmtId="0" fontId="8" fillId="0" borderId="0" xfId="0" applyFont="1" applyAlignment="1">
      <alignment horizontal="left"/>
    </xf>
    <xf numFmtId="0" fontId="10" fillId="2" borderId="1" xfId="0" applyFont="1" applyFill="1" applyBorder="1" applyAlignment="1">
      <alignment horizontal="center"/>
    </xf>
    <xf numFmtId="0" fontId="10" fillId="2" borderId="2" xfId="0" applyFont="1" applyFill="1" applyBorder="1" applyAlignment="1">
      <alignment horizontal="center"/>
    </xf>
    <xf numFmtId="0" fontId="10" fillId="2" borderId="1" xfId="0" applyFont="1" applyFill="1" applyBorder="1"/>
    <xf numFmtId="0" fontId="13" fillId="2" borderId="3" xfId="0" applyFont="1" applyFill="1" applyBorder="1" applyAlignment="1">
      <alignment horizontal="center"/>
    </xf>
    <xf numFmtId="0" fontId="10" fillId="2" borderId="2" xfId="0" applyFont="1" applyFill="1" applyBorder="1"/>
    <xf numFmtId="0" fontId="13" fillId="2" borderId="2" xfId="0" applyFont="1" applyFill="1" applyBorder="1" applyAlignment="1">
      <alignment horizontal="left"/>
    </xf>
    <xf numFmtId="0" fontId="13" fillId="2" borderId="3" xfId="0" applyFont="1" applyFill="1" applyBorder="1"/>
    <xf numFmtId="0" fontId="13" fillId="2" borderId="0" xfId="0" applyFont="1" applyFill="1" applyAlignment="1">
      <alignment horizontal="left"/>
    </xf>
    <xf numFmtId="0" fontId="19" fillId="0" borderId="0" xfId="0" applyFont="1" applyAlignment="1">
      <alignment horizontal="center"/>
    </xf>
    <xf numFmtId="0" fontId="10" fillId="0" borderId="0" xfId="0" applyFont="1" applyAlignment="1">
      <alignment horizontal="center"/>
    </xf>
    <xf numFmtId="0" fontId="3" fillId="2" borderId="1" xfId="0" applyFont="1" applyFill="1" applyBorder="1"/>
    <xf numFmtId="0" fontId="4" fillId="2" borderId="1" xfId="0" applyFont="1" applyFill="1" applyBorder="1"/>
    <xf numFmtId="0" fontId="4" fillId="2" borderId="2" xfId="0" applyFont="1" applyFill="1" applyBorder="1"/>
    <xf numFmtId="49" fontId="0" fillId="0" borderId="1" xfId="0" applyNumberFormat="1" applyBorder="1"/>
    <xf numFmtId="49" fontId="0" fillId="0" borderId="2" xfId="0" applyNumberFormat="1" applyBorder="1"/>
    <xf numFmtId="49" fontId="3" fillId="2" borderId="1" xfId="0" applyNumberFormat="1" applyFont="1" applyFill="1" applyBorder="1"/>
    <xf numFmtId="49" fontId="3" fillId="2" borderId="0" xfId="0" applyNumberFormat="1" applyFont="1" applyFill="1"/>
    <xf numFmtId="49" fontId="3" fillId="2" borderId="2" xfId="0" applyNumberFormat="1" applyFont="1" applyFill="1" applyBorder="1"/>
    <xf numFmtId="49" fontId="4" fillId="2" borderId="1" xfId="0" applyNumberFormat="1" applyFont="1" applyFill="1" applyBorder="1"/>
    <xf numFmtId="49" fontId="4" fillId="2" borderId="0" xfId="0" applyNumberFormat="1" applyFont="1" applyFill="1"/>
    <xf numFmtId="49" fontId="4" fillId="2" borderId="2" xfId="0" applyNumberFormat="1" applyFont="1" applyFill="1" applyBorder="1"/>
    <xf numFmtId="49" fontId="0" fillId="4" borderId="1" xfId="0" applyNumberFormat="1" applyFill="1" applyBorder="1"/>
    <xf numFmtId="49" fontId="0" fillId="4" borderId="0" xfId="0" applyNumberFormat="1" applyFill="1"/>
    <xf numFmtId="49" fontId="0" fillId="4" borderId="2" xfId="0" applyNumberFormat="1" applyFill="1" applyBorder="1"/>
    <xf numFmtId="0" fontId="3" fillId="2" borderId="1" xfId="0" applyFont="1" applyFill="1" applyBorder="1" applyAlignment="1">
      <alignment horizontal="center"/>
    </xf>
    <xf numFmtId="0" fontId="3" fillId="2" borderId="0" xfId="0" applyFont="1" applyFill="1" applyAlignment="1">
      <alignment horizontal="center"/>
    </xf>
    <xf numFmtId="0" fontId="3" fillId="2" borderId="2" xfId="0" applyFont="1" applyFill="1" applyBorder="1" applyAlignment="1">
      <alignment horizontal="center"/>
    </xf>
    <xf numFmtId="0" fontId="3" fillId="2" borderId="1" xfId="0" applyFont="1" applyFill="1" applyBorder="1" applyAlignment="1">
      <alignment horizontal="center" vertical="center"/>
    </xf>
    <xf numFmtId="0" fontId="3" fillId="2" borderId="0" xfId="0" applyFont="1" applyFill="1" applyAlignment="1">
      <alignment horizontal="center" vertical="center"/>
    </xf>
    <xf numFmtId="0" fontId="3" fillId="2" borderId="2" xfId="0" applyFont="1" applyFill="1" applyBorder="1" applyAlignment="1">
      <alignment horizontal="center" vertical="center"/>
    </xf>
    <xf numFmtId="0" fontId="4" fillId="2" borderId="1" xfId="0" applyFont="1" applyFill="1" applyBorder="1" applyAlignment="1">
      <alignment horizontal="center"/>
    </xf>
    <xf numFmtId="0" fontId="4" fillId="2" borderId="0" xfId="0" applyFont="1" applyFill="1" applyAlignment="1">
      <alignment horizontal="center"/>
    </xf>
    <xf numFmtId="0" fontId="4" fillId="2" borderId="2" xfId="0" applyFont="1" applyFill="1" applyBorder="1" applyAlignment="1">
      <alignment horizontal="center"/>
    </xf>
    <xf numFmtId="0" fontId="13" fillId="2" borderId="0" xfId="0" applyFont="1" applyFill="1" applyAlignment="1">
      <alignment horizontal="center"/>
    </xf>
    <xf numFmtId="0" fontId="13" fillId="2" borderId="1" xfId="0" applyFont="1" applyFill="1" applyBorder="1" applyAlignment="1">
      <alignment horizontal="center" vertical="center"/>
    </xf>
    <xf numFmtId="0" fontId="13" fillId="2" borderId="0" xfId="0" applyFont="1" applyFill="1" applyAlignment="1">
      <alignment horizontal="center" vertical="center"/>
    </xf>
    <xf numFmtId="0" fontId="13" fillId="2" borderId="2" xfId="0" applyFont="1" applyFill="1" applyBorder="1" applyAlignment="1">
      <alignment horizontal="center" vertical="center"/>
    </xf>
    <xf numFmtId="0" fontId="13" fillId="2" borderId="1" xfId="0" applyFont="1" applyFill="1" applyBorder="1" applyAlignment="1">
      <alignment horizontal="center"/>
    </xf>
    <xf numFmtId="0" fontId="13" fillId="2" borderId="2" xfId="0" applyFont="1" applyFill="1" applyBorder="1" applyAlignment="1">
      <alignment horizontal="center"/>
    </xf>
    <xf numFmtId="0" fontId="10" fillId="2" borderId="0" xfId="0" applyFont="1" applyFill="1" applyAlignment="1">
      <alignment horizontal="center"/>
    </xf>
    <xf numFmtId="0" fontId="10" fillId="2" borderId="2" xfId="0" applyFont="1" applyFill="1" applyBorder="1" applyAlignment="1">
      <alignment horizontal="center"/>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PetrS\Documents\Visual%20Studio%202022\CLua\Lua&amp;Dal&#353;&#237;\Tables\Units.xlsx" TargetMode="External"/><Relationship Id="rId1" Type="http://schemas.openxmlformats.org/officeDocument/2006/relationships/externalLinkPath" Target="Uni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Const"/>
      <sheetName val="Game_Const"/>
      <sheetName val="EngCon"/>
      <sheetName val="Veh_Am"/>
      <sheetName val="Veh_Ar"/>
      <sheetName val="Veh_Ru"/>
      <sheetName val="Veh_Nature"/>
      <sheetName val="People"/>
      <sheetName val="Build_All"/>
      <sheetName val="Build_Am"/>
      <sheetName val="Build_Ar"/>
      <sheetName val="Build_Ru"/>
      <sheetName val="Tech_All"/>
      <sheetName val="Upgrades"/>
    </sheetNames>
    <sheetDataSet>
      <sheetData sheetId="0"/>
      <sheetData sheetId="1">
        <row r="34">
          <cell r="B34" t="str">
            <v>Head</v>
          </cell>
          <cell r="C34">
            <v>0</v>
          </cell>
          <cell r="D34">
            <v>0.25</v>
          </cell>
          <cell r="E34">
            <v>1</v>
          </cell>
          <cell r="F34">
            <v>1</v>
          </cell>
          <cell r="G34">
            <v>1</v>
          </cell>
        </row>
        <row r="35">
          <cell r="B35" t="str">
            <v>Machine gun</v>
          </cell>
          <cell r="C35">
            <v>1</v>
          </cell>
          <cell r="D35">
            <v>0.25</v>
          </cell>
          <cell r="E35">
            <v>1</v>
          </cell>
          <cell r="F35">
            <v>1</v>
          </cell>
          <cell r="G35">
            <v>1</v>
          </cell>
        </row>
        <row r="36">
          <cell r="B36" t="str">
            <v>Gun</v>
          </cell>
          <cell r="C36">
            <v>2</v>
          </cell>
          <cell r="D36">
            <v>1</v>
          </cell>
          <cell r="E36">
            <v>0.4</v>
          </cell>
          <cell r="F36">
            <v>0.9</v>
          </cell>
          <cell r="G36">
            <v>1</v>
          </cell>
        </row>
        <row r="37">
          <cell r="B37" t="str">
            <v>Sniper</v>
          </cell>
          <cell r="C37">
            <v>3</v>
          </cell>
          <cell r="D37">
            <v>1</v>
          </cell>
          <cell r="E37">
            <v>1</v>
          </cell>
          <cell r="F37">
            <v>1</v>
          </cell>
          <cell r="G37">
            <v>1</v>
          </cell>
        </row>
        <row r="38">
          <cell r="B38" t="str">
            <v>Bazooka</v>
          </cell>
          <cell r="C38">
            <v>4</v>
          </cell>
          <cell r="D38">
            <v>1</v>
          </cell>
          <cell r="E38">
            <v>0.3</v>
          </cell>
          <cell r="F38">
            <v>0.8</v>
          </cell>
          <cell r="G38">
            <v>1</v>
          </cell>
        </row>
        <row r="39">
          <cell r="B39" t="str">
            <v>Pistol</v>
          </cell>
          <cell r="C39">
            <v>5</v>
          </cell>
          <cell r="D39">
            <v>1</v>
          </cell>
          <cell r="E39">
            <v>1</v>
          </cell>
          <cell r="F39">
            <v>1</v>
          </cell>
          <cell r="G39">
            <v>1</v>
          </cell>
        </row>
        <row r="40">
          <cell r="B40" t="str">
            <v>Mortar</v>
          </cell>
          <cell r="C40">
            <v>6</v>
          </cell>
          <cell r="D40">
            <v>1</v>
          </cell>
          <cell r="E40">
            <v>0.2</v>
          </cell>
          <cell r="F40">
            <v>0.5</v>
          </cell>
          <cell r="G40">
            <v>1</v>
          </cell>
        </row>
        <row r="41">
          <cell r="B41" t="str">
            <v>Rocket</v>
          </cell>
          <cell r="C41">
            <v>7</v>
          </cell>
          <cell r="D41">
            <v>1</v>
          </cell>
          <cell r="E41">
            <v>2</v>
          </cell>
          <cell r="F41">
            <v>5</v>
          </cell>
          <cell r="G41">
            <v>8</v>
          </cell>
        </row>
        <row r="42">
          <cell r="B42" t="str">
            <v>Laser</v>
          </cell>
          <cell r="C42">
            <v>8</v>
          </cell>
          <cell r="D42">
            <v>1</v>
          </cell>
          <cell r="E42">
            <v>0.5</v>
          </cell>
          <cell r="F42">
            <v>1</v>
          </cell>
          <cell r="G42">
            <v>1</v>
          </cell>
        </row>
        <row r="43">
          <cell r="B43" t="str">
            <v>Multi arrow</v>
          </cell>
          <cell r="C43">
            <v>9</v>
          </cell>
          <cell r="D43">
            <v>1</v>
          </cell>
          <cell r="E43">
            <v>0.7</v>
          </cell>
          <cell r="F43">
            <v>1.4</v>
          </cell>
          <cell r="G43">
            <v>3.5</v>
          </cell>
        </row>
        <row r="44">
          <cell r="B44" t="str">
            <v>Flamethrower</v>
          </cell>
          <cell r="C44">
            <v>10</v>
          </cell>
          <cell r="D44">
            <v>0.5</v>
          </cell>
          <cell r="E44">
            <v>0.4</v>
          </cell>
          <cell r="F44">
            <v>0.7</v>
          </cell>
          <cell r="G44">
            <v>1</v>
          </cell>
        </row>
        <row r="45">
          <cell r="B45" t="str">
            <v>CloseFight</v>
          </cell>
          <cell r="C45">
            <v>11</v>
          </cell>
          <cell r="D45">
            <v>0.25</v>
          </cell>
          <cell r="E45">
            <v>1</v>
          </cell>
          <cell r="F45">
            <v>1</v>
          </cell>
          <cell r="G45">
            <v>1</v>
          </cell>
        </row>
        <row r="46">
          <cell r="B46" t="str">
            <v>Bulldozer</v>
          </cell>
          <cell r="C46">
            <v>12</v>
          </cell>
          <cell r="D46">
            <v>0.25</v>
          </cell>
          <cell r="E46">
            <v>1</v>
          </cell>
          <cell r="F46">
            <v>1</v>
          </cell>
          <cell r="G46">
            <v>1</v>
          </cell>
        </row>
        <row r="47">
          <cell r="B47" t="str">
            <v>Mine</v>
          </cell>
          <cell r="C47">
            <v>13</v>
          </cell>
          <cell r="D47">
            <v>1</v>
          </cell>
          <cell r="E47">
            <v>1</v>
          </cell>
          <cell r="F47">
            <v>4</v>
          </cell>
          <cell r="G47">
            <v>6</v>
          </cell>
        </row>
        <row r="48">
          <cell r="B48" t="str">
            <v>Crane</v>
          </cell>
          <cell r="C48">
            <v>14</v>
          </cell>
          <cell r="D48">
            <v>1</v>
          </cell>
          <cell r="E48">
            <v>1</v>
          </cell>
          <cell r="F48">
            <v>1</v>
          </cell>
          <cell r="G48">
            <v>1</v>
          </cell>
        </row>
        <row r="49">
          <cell r="B49" t="str">
            <v>SpaceShifting</v>
          </cell>
          <cell r="C49">
            <v>15</v>
          </cell>
          <cell r="D49">
            <v>1</v>
          </cell>
          <cell r="E49">
            <v>1</v>
          </cell>
          <cell r="F49">
            <v>1</v>
          </cell>
          <cell r="G49">
            <v>1</v>
          </cell>
        </row>
        <row r="50">
          <cell r="B50" t="str">
            <v>TimeShifting</v>
          </cell>
          <cell r="C50">
            <v>16</v>
          </cell>
          <cell r="D50">
            <v>1</v>
          </cell>
          <cell r="E50">
            <v>1</v>
          </cell>
          <cell r="F50">
            <v>1</v>
          </cell>
          <cell r="G50">
            <v>1</v>
          </cell>
        </row>
        <row r="51">
          <cell r="B51" t="str">
            <v>DoubleLaser</v>
          </cell>
          <cell r="C51">
            <v>17</v>
          </cell>
          <cell r="D51">
            <v>1</v>
          </cell>
          <cell r="E51">
            <v>1</v>
          </cell>
          <cell r="F51">
            <v>1</v>
          </cell>
          <cell r="G51">
            <v>1</v>
          </cell>
        </row>
        <row r="52">
          <cell r="B52" t="str">
            <v>TimeLapser</v>
          </cell>
          <cell r="C52">
            <v>18</v>
          </cell>
          <cell r="D52">
            <v>1</v>
          </cell>
          <cell r="E52">
            <v>1</v>
          </cell>
          <cell r="F52">
            <v>1</v>
          </cell>
          <cell r="G52">
            <v>1</v>
          </cell>
        </row>
        <row r="53">
          <cell r="B53" t="str">
            <v>Kamikaze</v>
          </cell>
          <cell r="C53">
            <v>19</v>
          </cell>
          <cell r="D53">
            <v>1</v>
          </cell>
          <cell r="E53">
            <v>1</v>
          </cell>
          <cell r="F53">
            <v>4</v>
          </cell>
          <cell r="G53">
            <v>6</v>
          </cell>
        </row>
        <row r="54">
          <cell r="B54" t="str">
            <v>Contamination</v>
          </cell>
          <cell r="C54">
            <v>20</v>
          </cell>
          <cell r="D54">
            <v>1</v>
          </cell>
          <cell r="E54">
            <v>1</v>
          </cell>
          <cell r="F54">
            <v>1</v>
          </cell>
          <cell r="G54">
            <v>1</v>
          </cell>
        </row>
        <row r="55">
          <cell r="B55" t="str">
            <v>Time Slow Down</v>
          </cell>
          <cell r="C55">
            <v>21</v>
          </cell>
          <cell r="D55">
            <v>1</v>
          </cell>
          <cell r="E55">
            <v>1</v>
          </cell>
          <cell r="F55">
            <v>1</v>
          </cell>
          <cell r="G55">
            <v>1</v>
          </cell>
        </row>
        <row r="56">
          <cell r="B56" t="str">
            <v>Self Destruction</v>
          </cell>
          <cell r="C56">
            <v>22</v>
          </cell>
          <cell r="D56">
            <v>1</v>
          </cell>
          <cell r="E56">
            <v>1</v>
          </cell>
          <cell r="F56">
            <v>4</v>
          </cell>
          <cell r="G56">
            <v>6</v>
          </cell>
        </row>
        <row r="57">
          <cell r="B57" t="str">
            <v>SiberiteRocket</v>
          </cell>
          <cell r="C57">
            <v>23</v>
          </cell>
          <cell r="D57">
            <v>1</v>
          </cell>
          <cell r="E57">
            <v>1</v>
          </cell>
          <cell r="F57">
            <v>1</v>
          </cell>
          <cell r="G57">
            <v>1</v>
          </cell>
        </row>
        <row r="58">
          <cell r="B58" t="str">
            <v>Siberite Explosion</v>
          </cell>
          <cell r="C58">
            <v>24</v>
          </cell>
          <cell r="D58">
            <v>1</v>
          </cell>
          <cell r="E58">
            <v>2</v>
          </cell>
          <cell r="F58">
            <v>5</v>
          </cell>
          <cell r="G58">
            <v>8</v>
          </cell>
        </row>
        <row r="59">
          <cell r="B59" t="str">
            <v>Siberite Explosion Contamination</v>
          </cell>
          <cell r="C59">
            <v>25</v>
          </cell>
          <cell r="D59">
            <v>1</v>
          </cell>
          <cell r="E59">
            <v>1</v>
          </cell>
          <cell r="F59">
            <v>1</v>
          </cell>
          <cell r="G59">
            <v>1</v>
          </cell>
        </row>
        <row r="60">
          <cell r="B60" t="str">
            <v>Dismantle</v>
          </cell>
          <cell r="C60">
            <v>26</v>
          </cell>
          <cell r="D60">
            <v>1</v>
          </cell>
          <cell r="E60">
            <v>1</v>
          </cell>
          <cell r="F60">
            <v>1</v>
          </cell>
          <cell r="G60">
            <v>1</v>
          </cell>
        </row>
        <row r="61">
          <cell r="B61" t="str">
            <v>Oil Barrel</v>
          </cell>
          <cell r="C61">
            <v>27</v>
          </cell>
          <cell r="D61">
            <v>1</v>
          </cell>
          <cell r="E61">
            <v>1</v>
          </cell>
          <cell r="F61">
            <v>4</v>
          </cell>
          <cell r="G61">
            <v>6</v>
          </cell>
        </row>
        <row r="62">
          <cell r="B62" t="str">
            <v>Double Laser 2</v>
          </cell>
          <cell r="C62">
            <v>28</v>
          </cell>
          <cell r="D62">
            <v>1</v>
          </cell>
          <cell r="E62">
            <v>10</v>
          </cell>
          <cell r="F62">
            <v>10</v>
          </cell>
          <cell r="G62">
            <v>10</v>
          </cell>
        </row>
        <row r="63">
          <cell r="B63" t="str">
            <v>Rifle Laser</v>
          </cell>
          <cell r="C63">
            <v>29</v>
          </cell>
          <cell r="D63">
            <v>1</v>
          </cell>
          <cell r="E63">
            <v>1</v>
          </cell>
          <cell r="F63">
            <v>1</v>
          </cell>
          <cell r="G63">
            <v>1</v>
          </cell>
        </row>
      </sheetData>
      <sheetData sheetId="2"/>
      <sheetData sheetId="3"/>
      <sheetData sheetId="4"/>
      <sheetData sheetId="5"/>
      <sheetData sheetId="6"/>
      <sheetData sheetId="7"/>
      <sheetData sheetId="8"/>
      <sheetData sheetId="9">
        <row r="3">
          <cell r="G3">
            <v>0</v>
          </cell>
          <cell r="H3" t="str">
            <v>depot</v>
          </cell>
        </row>
        <row r="4">
          <cell r="G4">
            <v>1</v>
          </cell>
          <cell r="H4" t="str">
            <v>warehouse</v>
          </cell>
        </row>
        <row r="5">
          <cell r="G5">
            <v>4</v>
          </cell>
          <cell r="H5" t="str">
            <v>armoury</v>
          </cell>
        </row>
        <row r="6">
          <cell r="G6">
            <v>5</v>
          </cell>
          <cell r="H6" t="str">
            <v>barracks</v>
          </cell>
        </row>
        <row r="7">
          <cell r="G7">
            <v>2</v>
          </cell>
          <cell r="H7" t="str">
            <v>workshop</v>
          </cell>
        </row>
        <row r="8">
          <cell r="G8">
            <v>3</v>
          </cell>
          <cell r="H8" t="str">
            <v>factory</v>
          </cell>
        </row>
        <row r="9">
          <cell r="G9">
            <v>16</v>
          </cell>
          <cell r="H9" t="str">
            <v>trackext</v>
          </cell>
        </row>
        <row r="10">
          <cell r="G10">
            <v>17</v>
          </cell>
          <cell r="H10" t="str">
            <v>gunext</v>
          </cell>
        </row>
        <row r="11">
          <cell r="G11">
            <v>18</v>
          </cell>
          <cell r="H11" t="str">
            <v>rocketext</v>
          </cell>
        </row>
        <row r="12">
          <cell r="G12">
            <v>19</v>
          </cell>
          <cell r="H12" t="str">
            <v>non-combatext</v>
          </cell>
        </row>
        <row r="13">
          <cell r="G13">
            <v>20</v>
          </cell>
          <cell r="H13" t="str">
            <v>radarext</v>
          </cell>
        </row>
        <row r="14">
          <cell r="C14" t="str">
            <v>siberite power</v>
          </cell>
          <cell r="G14">
            <v>21</v>
          </cell>
          <cell r="H14" t="str">
            <v>siberiumext</v>
          </cell>
        </row>
        <row r="16">
          <cell r="H16" t="str">
            <v>non-combatext</v>
          </cell>
        </row>
        <row r="17">
          <cell r="G17">
            <v>24</v>
          </cell>
          <cell r="H17" t="str">
            <v>computerext</v>
          </cell>
        </row>
        <row r="18">
          <cell r="G18">
            <v>25</v>
          </cell>
          <cell r="H18" t="str">
            <v>laserext</v>
          </cell>
        </row>
        <row r="19">
          <cell r="A19" t="str">
            <v>basic bridge</v>
          </cell>
          <cell r="C19" t="str">
            <v>N/A</v>
          </cell>
          <cell r="G19">
            <v>6</v>
          </cell>
          <cell r="H19" t="str">
            <v>bridgebasic</v>
          </cell>
        </row>
        <row r="20">
          <cell r="B20" t="str">
            <v>upgraded bridge half</v>
          </cell>
          <cell r="C20" t="str">
            <v>N/A</v>
          </cell>
          <cell r="G20">
            <v>7</v>
          </cell>
          <cell r="H20" t="str">
            <v>bridgeupg</v>
          </cell>
        </row>
        <row r="21">
          <cell r="B21" t="str">
            <v>upgraded bridge full</v>
          </cell>
          <cell r="C21" t="str">
            <v>N/A</v>
          </cell>
          <cell r="G21">
            <v>8</v>
          </cell>
          <cell r="H21" t="str">
            <v>bridgeupg</v>
          </cell>
        </row>
        <row r="22">
          <cell r="B22" t="str">
            <v>basic lab</v>
          </cell>
          <cell r="G22">
            <v>9</v>
          </cell>
          <cell r="H22" t="str">
            <v>basiclab</v>
          </cell>
        </row>
        <row r="23">
          <cell r="B23" t="str">
            <v>weapon lab</v>
          </cell>
          <cell r="G23">
            <v>10</v>
          </cell>
          <cell r="H23" t="str">
            <v>weaponlab</v>
          </cell>
        </row>
        <row r="24">
          <cell r="B24" t="str">
            <v>siberium lab</v>
          </cell>
          <cell r="G24">
            <v>11</v>
          </cell>
          <cell r="H24" t="str">
            <v>siberiumlab</v>
          </cell>
        </row>
        <row r="25">
          <cell r="B25" t="str">
            <v>computer lab</v>
          </cell>
          <cell r="G25">
            <v>12</v>
          </cell>
          <cell r="H25" t="str">
            <v>computerlab</v>
          </cell>
        </row>
        <row r="26">
          <cell r="H26" t="str">
            <v>biologicallab</v>
          </cell>
        </row>
        <row r="27">
          <cell r="H27" t="str">
            <v>spacetimelab</v>
          </cell>
        </row>
        <row r="28">
          <cell r="G28">
            <v>15</v>
          </cell>
          <cell r="H28" t="str">
            <v>optolab</v>
          </cell>
        </row>
        <row r="30">
          <cell r="C30" t="str">
            <v>oil power</v>
          </cell>
          <cell r="G30">
            <v>26</v>
          </cell>
          <cell r="H30" t="str">
            <v>oilpower</v>
          </cell>
        </row>
        <row r="31">
          <cell r="C31" t="str">
            <v>solar power</v>
          </cell>
          <cell r="G31">
            <v>27</v>
          </cell>
          <cell r="H31" t="str">
            <v>solarpower</v>
          </cell>
        </row>
        <row r="32">
          <cell r="C32" t="str">
            <v>siberite power</v>
          </cell>
          <cell r="G32">
            <v>28</v>
          </cell>
          <cell r="H32" t="str">
            <v>siberiumpower</v>
          </cell>
        </row>
        <row r="34">
          <cell r="G34">
            <v>29</v>
          </cell>
          <cell r="H34" t="str">
            <v>oilmine</v>
          </cell>
        </row>
        <row r="35">
          <cell r="C35" t="str">
            <v>Siberite spoting</v>
          </cell>
          <cell r="G35">
            <v>30</v>
          </cell>
          <cell r="H35" t="str">
            <v>siberiummine</v>
          </cell>
        </row>
        <row r="37">
          <cell r="C37" t="str">
            <v>N/A</v>
          </cell>
          <cell r="G37">
            <v>31</v>
          </cell>
          <cell r="H37" t="str">
            <v>breastworks</v>
          </cell>
        </row>
        <row r="38">
          <cell r="C38" t="str">
            <v>N/A</v>
          </cell>
          <cell r="G38">
            <v>32</v>
          </cell>
          <cell r="H38" t="str">
            <v>bunker</v>
          </cell>
        </row>
        <row r="39">
          <cell r="C39" t="str">
            <v>AI</v>
          </cell>
          <cell r="G39">
            <v>33</v>
          </cell>
          <cell r="H39" t="str">
            <v>automaticturret</v>
          </cell>
        </row>
        <row r="41">
          <cell r="C41" t="str">
            <v>targeted teleportation</v>
          </cell>
          <cell r="H41" t="str">
            <v>teleport</v>
          </cell>
        </row>
        <row r="42">
          <cell r="C42" t="str">
            <v>remote control</v>
          </cell>
          <cell r="G42">
            <v>36</v>
          </cell>
          <cell r="H42" t="str">
            <v>ct</v>
          </cell>
        </row>
        <row r="44">
          <cell r="G44">
            <v>35</v>
          </cell>
          <cell r="H44" t="str">
            <v>barracks</v>
          </cell>
        </row>
        <row r="45">
          <cell r="C45" t="str">
            <v>Behemoth vehicles</v>
          </cell>
        </row>
        <row r="46">
          <cell r="G46">
            <v>38</v>
          </cell>
          <cell r="H46" t="str">
            <v>eon</v>
          </cell>
        </row>
        <row r="47">
          <cell r="G47">
            <v>39</v>
          </cell>
          <cell r="H47" t="str">
            <v>alien</v>
          </cell>
        </row>
      </sheetData>
      <sheetData sheetId="10"/>
      <sheetData sheetId="11"/>
      <sheetData sheetId="12"/>
      <sheetData sheetId="13"/>
      <sheetData sheetId="14"/>
    </sheetDataSet>
  </externalBook>
</externalLink>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3"/>
  <dimension ref="A1:D78"/>
  <sheetViews>
    <sheetView workbookViewId="0">
      <selection activeCell="C15" sqref="C15"/>
    </sheetView>
  </sheetViews>
  <sheetFormatPr defaultRowHeight="16.5" customHeight="1" x14ac:dyDescent="0.2"/>
  <cols>
    <col min="1" max="1" width="2.85546875" style="37" customWidth="1"/>
    <col min="2" max="2" width="45.85546875" style="37" customWidth="1"/>
    <col min="3" max="3" width="108.140625" style="37" customWidth="1"/>
    <col min="4" max="4" width="67.85546875" style="37" customWidth="1"/>
    <col min="5" max="16384" width="9.140625" style="37"/>
  </cols>
  <sheetData>
    <row r="1" spans="1:4" ht="16.5" customHeight="1" thickBot="1" x14ac:dyDescent="0.3">
      <c r="B1" s="45" t="s">
        <v>750</v>
      </c>
      <c r="C1" s="46"/>
      <c r="D1" s="40"/>
    </row>
    <row r="2" spans="1:4" ht="16.5" customHeight="1" thickBot="1" x14ac:dyDescent="0.3">
      <c r="A2" s="42"/>
      <c r="B2" s="43" t="s">
        <v>77</v>
      </c>
      <c r="C2" s="45" t="s">
        <v>751</v>
      </c>
      <c r="D2" s="43" t="s">
        <v>752</v>
      </c>
    </row>
    <row r="3" spans="1:4" ht="16.5" customHeight="1" thickBot="1" x14ac:dyDescent="0.3">
      <c r="A3" s="40"/>
      <c r="B3" s="40" t="s">
        <v>753</v>
      </c>
      <c r="C3" s="47" t="s">
        <v>859</v>
      </c>
      <c r="D3" s="40"/>
    </row>
    <row r="4" spans="1:4" ht="16.5" customHeight="1" thickBot="1" x14ac:dyDescent="0.3">
      <c r="A4" s="40"/>
      <c r="B4" s="40" t="s">
        <v>754</v>
      </c>
      <c r="C4" s="47">
        <v>60</v>
      </c>
      <c r="D4" s="40"/>
    </row>
    <row r="5" spans="1:4" ht="16.5" customHeight="1" thickBot="1" x14ac:dyDescent="0.3">
      <c r="A5" s="40"/>
      <c r="B5" s="40" t="s">
        <v>755</v>
      </c>
      <c r="C5" s="47">
        <v>175</v>
      </c>
      <c r="D5" s="40"/>
    </row>
    <row r="6" spans="1:4" ht="16.5" customHeight="1" thickBot="1" x14ac:dyDescent="0.3">
      <c r="A6" s="40"/>
      <c r="B6" s="40" t="s">
        <v>756</v>
      </c>
      <c r="C6" s="47">
        <v>300</v>
      </c>
      <c r="D6" s="40"/>
    </row>
    <row r="7" spans="1:4" ht="16.5" customHeight="1" thickBot="1" x14ac:dyDescent="0.3">
      <c r="A7" s="40"/>
      <c r="B7" s="40" t="s">
        <v>757</v>
      </c>
      <c r="C7" s="48">
        <v>700</v>
      </c>
      <c r="D7" s="40"/>
    </row>
    <row r="8" spans="1:4" ht="16.5" customHeight="1" thickBot="1" x14ac:dyDescent="0.3">
      <c r="A8" s="40"/>
      <c r="B8" s="40" t="s">
        <v>758</v>
      </c>
      <c r="C8" s="48">
        <v>1000</v>
      </c>
      <c r="D8" s="40"/>
    </row>
    <row r="9" spans="1:4" ht="16.5" customHeight="1" thickBot="1" x14ac:dyDescent="0.3">
      <c r="A9" s="40"/>
      <c r="B9" s="40" t="s">
        <v>759</v>
      </c>
      <c r="C9" s="48">
        <v>150</v>
      </c>
      <c r="D9" s="40"/>
    </row>
    <row r="10" spans="1:4" ht="16.5" customHeight="1" thickBot="1" x14ac:dyDescent="0.3">
      <c r="A10" s="40"/>
      <c r="B10" s="40" t="s">
        <v>860</v>
      </c>
      <c r="C10" s="48">
        <v>900</v>
      </c>
      <c r="D10" s="40"/>
    </row>
    <row r="11" spans="1:4" ht="16.5" customHeight="1" thickBot="1" x14ac:dyDescent="0.3">
      <c r="A11" s="40"/>
      <c r="B11" s="40" t="s">
        <v>760</v>
      </c>
      <c r="C11" s="48">
        <v>200</v>
      </c>
      <c r="D11" s="40"/>
    </row>
    <row r="12" spans="1:4" ht="16.5" customHeight="1" thickBot="1" x14ac:dyDescent="0.3">
      <c r="A12" s="40"/>
      <c r="B12" s="40" t="s">
        <v>761</v>
      </c>
      <c r="C12" s="48">
        <v>5</v>
      </c>
      <c r="D12" s="40"/>
    </row>
    <row r="13" spans="1:4" ht="16.5" customHeight="1" thickBot="1" x14ac:dyDescent="0.3">
      <c r="A13" s="40"/>
      <c r="B13" s="40" t="s">
        <v>762</v>
      </c>
      <c r="C13" s="48">
        <v>50</v>
      </c>
      <c r="D13" s="40"/>
    </row>
    <row r="14" spans="1:4" ht="16.5" customHeight="1" thickBot="1" x14ac:dyDescent="0.3">
      <c r="A14" s="40"/>
      <c r="B14" s="40" t="s">
        <v>763</v>
      </c>
      <c r="C14" s="48">
        <v>6000</v>
      </c>
      <c r="D14" s="40"/>
    </row>
    <row r="15" spans="1:4" ht="16.5" customHeight="1" thickBot="1" x14ac:dyDescent="0.3">
      <c r="A15" s="40"/>
      <c r="B15" s="40" t="s">
        <v>764</v>
      </c>
      <c r="C15" s="48">
        <v>10</v>
      </c>
      <c r="D15" s="40"/>
    </row>
    <row r="16" spans="1:4" ht="16.5" customHeight="1" thickBot="1" x14ac:dyDescent="0.3">
      <c r="A16" s="40"/>
      <c r="B16" s="40" t="s">
        <v>765</v>
      </c>
      <c r="C16" s="37" t="s">
        <v>861</v>
      </c>
      <c r="D16" s="40"/>
    </row>
    <row r="17" spans="1:4" ht="16.5" customHeight="1" thickBot="1" x14ac:dyDescent="0.3">
      <c r="A17" s="40"/>
      <c r="B17" s="40" t="s">
        <v>862</v>
      </c>
      <c r="C17" s="40" t="s">
        <v>846</v>
      </c>
      <c r="D17" s="40"/>
    </row>
    <row r="18" spans="1:4" ht="16.5" customHeight="1" thickBot="1" x14ac:dyDescent="0.3">
      <c r="A18" s="40"/>
      <c r="B18" s="40" t="s">
        <v>766</v>
      </c>
      <c r="C18" s="40" t="s">
        <v>847</v>
      </c>
      <c r="D18" s="40"/>
    </row>
    <row r="19" spans="1:4" ht="16.5" customHeight="1" thickBot="1" x14ac:dyDescent="0.3">
      <c r="A19" s="40"/>
      <c r="B19" s="40" t="s">
        <v>767</v>
      </c>
      <c r="C19" s="48">
        <v>25</v>
      </c>
      <c r="D19" s="40"/>
    </row>
    <row r="20" spans="1:4" ht="16.5" customHeight="1" thickBot="1" x14ac:dyDescent="0.3">
      <c r="A20" s="40"/>
      <c r="B20" s="40" t="s">
        <v>768</v>
      </c>
      <c r="C20" s="48">
        <v>20</v>
      </c>
      <c r="D20" s="40"/>
    </row>
    <row r="21" spans="1:4" ht="16.5" customHeight="1" thickBot="1" x14ac:dyDescent="0.3">
      <c r="A21" s="40"/>
      <c r="B21" s="40" t="s">
        <v>769</v>
      </c>
      <c r="C21" s="48">
        <v>4</v>
      </c>
      <c r="D21" s="40"/>
    </row>
    <row r="22" spans="1:4" ht="16.5" customHeight="1" thickBot="1" x14ac:dyDescent="0.3">
      <c r="A22" s="40"/>
      <c r="B22" s="40" t="s">
        <v>770</v>
      </c>
      <c r="C22" s="48">
        <v>125</v>
      </c>
      <c r="D22" s="40"/>
    </row>
    <row r="23" spans="1:4" ht="16.5" customHeight="1" thickBot="1" x14ac:dyDescent="0.3">
      <c r="A23" s="40"/>
      <c r="B23" s="40" t="s">
        <v>771</v>
      </c>
      <c r="C23" s="40" t="s">
        <v>848</v>
      </c>
      <c r="D23" s="40"/>
    </row>
    <row r="24" spans="1:4" ht="16.5" customHeight="1" thickBot="1" x14ac:dyDescent="0.3">
      <c r="A24" s="40"/>
      <c r="B24" s="40" t="s">
        <v>772</v>
      </c>
      <c r="C24" s="48">
        <v>6000</v>
      </c>
      <c r="D24" s="40"/>
    </row>
    <row r="25" spans="1:4" ht="16.5" customHeight="1" thickBot="1" x14ac:dyDescent="0.3">
      <c r="A25" s="40"/>
      <c r="B25" s="40" t="s">
        <v>773</v>
      </c>
      <c r="C25" s="48">
        <v>20</v>
      </c>
      <c r="D25" s="40"/>
    </row>
    <row r="26" spans="1:4" ht="16.5" customHeight="1" thickBot="1" x14ac:dyDescent="0.3">
      <c r="A26" s="40"/>
      <c r="B26" s="40" t="s">
        <v>774</v>
      </c>
      <c r="C26" s="48">
        <v>10</v>
      </c>
      <c r="D26" s="40"/>
    </row>
    <row r="27" spans="1:4" ht="16.5" customHeight="1" thickBot="1" x14ac:dyDescent="0.3">
      <c r="A27" s="40"/>
      <c r="B27" s="40" t="s">
        <v>775</v>
      </c>
      <c r="C27" s="40" t="s">
        <v>849</v>
      </c>
      <c r="D27" s="40"/>
    </row>
    <row r="28" spans="1:4" ht="16.5" customHeight="1" thickBot="1" x14ac:dyDescent="0.3">
      <c r="A28" s="40"/>
      <c r="B28" s="40" t="s">
        <v>776</v>
      </c>
      <c r="C28" s="48" t="s">
        <v>863</v>
      </c>
      <c r="D28" s="40"/>
    </row>
    <row r="29" spans="1:4" ht="16.5" customHeight="1" thickBot="1" x14ac:dyDescent="0.3">
      <c r="A29" s="40"/>
      <c r="B29" s="40" t="s">
        <v>777</v>
      </c>
      <c r="C29" s="48">
        <v>26</v>
      </c>
      <c r="D29" s="40"/>
    </row>
    <row r="30" spans="1:4" ht="16.5" customHeight="1" thickBot="1" x14ac:dyDescent="0.3">
      <c r="A30" s="40"/>
      <c r="B30" s="40" t="s">
        <v>778</v>
      </c>
      <c r="C30" s="48">
        <v>8</v>
      </c>
      <c r="D30" s="40"/>
    </row>
    <row r="31" spans="1:4" ht="16.5" customHeight="1" thickBot="1" x14ac:dyDescent="0.3">
      <c r="A31" s="40"/>
      <c r="B31" s="40" t="s">
        <v>779</v>
      </c>
      <c r="C31" s="48">
        <v>10</v>
      </c>
      <c r="D31" s="40"/>
    </row>
    <row r="32" spans="1:4" ht="16.5" customHeight="1" thickBot="1" x14ac:dyDescent="0.3">
      <c r="A32" s="40"/>
      <c r="B32" s="40" t="s">
        <v>780</v>
      </c>
      <c r="C32" s="48">
        <v>4</v>
      </c>
      <c r="D32" s="40"/>
    </row>
    <row r="33" spans="1:4" ht="16.5" customHeight="1" thickBot="1" x14ac:dyDescent="0.3">
      <c r="A33" s="40"/>
      <c r="B33" s="40" t="s">
        <v>781</v>
      </c>
      <c r="C33" s="48">
        <v>3</v>
      </c>
      <c r="D33" s="40"/>
    </row>
    <row r="34" spans="1:4" ht="16.5" customHeight="1" thickBot="1" x14ac:dyDescent="0.3">
      <c r="A34" s="40"/>
      <c r="B34" s="40" t="s">
        <v>782</v>
      </c>
      <c r="C34" s="48">
        <v>3</v>
      </c>
      <c r="D34" s="40"/>
    </row>
    <row r="35" spans="1:4" ht="16.5" customHeight="1" thickBot="1" x14ac:dyDescent="0.3">
      <c r="A35" s="40"/>
      <c r="B35" s="40" t="s">
        <v>783</v>
      </c>
      <c r="C35" s="40" t="s">
        <v>850</v>
      </c>
      <c r="D35" s="40"/>
    </row>
    <row r="36" spans="1:4" ht="16.5" customHeight="1" thickBot="1" x14ac:dyDescent="0.3">
      <c r="A36" s="40"/>
      <c r="B36" s="40" t="s">
        <v>784</v>
      </c>
      <c r="C36" s="40" t="s">
        <v>851</v>
      </c>
      <c r="D36" s="40"/>
    </row>
    <row r="37" spans="1:4" ht="16.5" customHeight="1" thickBot="1" x14ac:dyDescent="0.3">
      <c r="A37" s="40"/>
      <c r="B37" s="40" t="s">
        <v>785</v>
      </c>
      <c r="C37" s="40" t="s">
        <v>852</v>
      </c>
      <c r="D37" s="40"/>
    </row>
    <row r="38" spans="1:4" ht="16.5" customHeight="1" thickBot="1" x14ac:dyDescent="0.3">
      <c r="A38" s="40"/>
      <c r="B38" s="40" t="s">
        <v>786</v>
      </c>
      <c r="C38" s="48">
        <v>5</v>
      </c>
      <c r="D38" s="40"/>
    </row>
    <row r="39" spans="1:4" ht="16.5" customHeight="1" thickBot="1" x14ac:dyDescent="0.3">
      <c r="A39" s="40"/>
      <c r="B39" s="40" t="s">
        <v>787</v>
      </c>
      <c r="C39" s="40" t="s">
        <v>853</v>
      </c>
      <c r="D39" s="40"/>
    </row>
    <row r="40" spans="1:4" ht="16.5" customHeight="1" thickBot="1" x14ac:dyDescent="0.3">
      <c r="A40" s="40"/>
      <c r="B40" s="40" t="s">
        <v>788</v>
      </c>
      <c r="C40" s="48">
        <v>0</v>
      </c>
      <c r="D40" s="40"/>
    </row>
    <row r="41" spans="1:4" ht="16.5" customHeight="1" thickBot="1" x14ac:dyDescent="0.3">
      <c r="A41" s="40"/>
      <c r="B41" s="40" t="s">
        <v>789</v>
      </c>
      <c r="C41" s="48" t="s">
        <v>790</v>
      </c>
      <c r="D41" s="40" t="s">
        <v>791</v>
      </c>
    </row>
    <row r="42" spans="1:4" ht="16.5" customHeight="1" thickBot="1" x14ac:dyDescent="0.3">
      <c r="A42" s="40"/>
      <c r="B42" s="40" t="s">
        <v>792</v>
      </c>
      <c r="C42" s="48">
        <v>300</v>
      </c>
      <c r="D42" s="40" t="s">
        <v>793</v>
      </c>
    </row>
    <row r="43" spans="1:4" ht="16.5" customHeight="1" thickBot="1" x14ac:dyDescent="0.3">
      <c r="A43" s="40"/>
      <c r="B43" s="40" t="s">
        <v>794</v>
      </c>
      <c r="C43" s="48" t="s">
        <v>790</v>
      </c>
      <c r="D43" s="40" t="s">
        <v>795</v>
      </c>
    </row>
    <row r="44" spans="1:4" ht="16.5" customHeight="1" thickBot="1" x14ac:dyDescent="0.3">
      <c r="A44" s="40"/>
      <c r="B44" s="40" t="s">
        <v>796</v>
      </c>
      <c r="C44" s="48" t="s">
        <v>790</v>
      </c>
      <c r="D44" s="40" t="s">
        <v>797</v>
      </c>
    </row>
    <row r="45" spans="1:4" ht="16.5" customHeight="1" thickBot="1" x14ac:dyDescent="0.3">
      <c r="A45" s="40"/>
      <c r="B45" s="40" t="s">
        <v>798</v>
      </c>
      <c r="C45" s="48">
        <v>175</v>
      </c>
      <c r="D45" s="40"/>
    </row>
    <row r="46" spans="1:4" ht="16.5" customHeight="1" thickBot="1" x14ac:dyDescent="0.3">
      <c r="A46" s="40"/>
      <c r="B46" s="40" t="s">
        <v>799</v>
      </c>
      <c r="C46" s="48">
        <v>25</v>
      </c>
      <c r="D46" s="40"/>
    </row>
    <row r="47" spans="1:4" ht="16.5" customHeight="1" thickBot="1" x14ac:dyDescent="0.3">
      <c r="A47" s="40"/>
      <c r="B47" s="40" t="s">
        <v>800</v>
      </c>
      <c r="C47" s="48">
        <v>60</v>
      </c>
      <c r="D47" s="40"/>
    </row>
    <row r="48" spans="1:4" ht="16.5" customHeight="1" thickBot="1" x14ac:dyDescent="0.3">
      <c r="A48" s="40"/>
      <c r="B48" s="40" t="s">
        <v>801</v>
      </c>
      <c r="C48" s="48">
        <v>5</v>
      </c>
      <c r="D48" s="40"/>
    </row>
    <row r="49" spans="1:4" ht="16.5" customHeight="1" thickBot="1" x14ac:dyDescent="0.3">
      <c r="A49" s="40"/>
      <c r="B49" s="40" t="s">
        <v>802</v>
      </c>
      <c r="C49" s="48">
        <v>3</v>
      </c>
      <c r="D49" s="40"/>
    </row>
    <row r="50" spans="1:4" ht="16.5" customHeight="1" thickBot="1" x14ac:dyDescent="0.3">
      <c r="A50" s="40"/>
      <c r="B50" s="40" t="s">
        <v>803</v>
      </c>
      <c r="C50" s="48">
        <v>10</v>
      </c>
      <c r="D50" s="40"/>
    </row>
    <row r="51" spans="1:4" ht="16.5" customHeight="1" thickBot="1" x14ac:dyDescent="0.3">
      <c r="A51" s="40"/>
      <c r="B51" s="40" t="s">
        <v>804</v>
      </c>
      <c r="C51" s="48">
        <v>525</v>
      </c>
      <c r="D51" s="40"/>
    </row>
    <row r="52" spans="1:4" ht="16.5" customHeight="1" thickBot="1" x14ac:dyDescent="0.3">
      <c r="A52" s="40"/>
      <c r="B52" s="40" t="s">
        <v>805</v>
      </c>
      <c r="C52" s="48">
        <v>12</v>
      </c>
      <c r="D52" s="40"/>
    </row>
    <row r="53" spans="1:4" ht="16.5" customHeight="1" thickBot="1" x14ac:dyDescent="0.3">
      <c r="A53" s="40"/>
      <c r="B53" s="40" t="s">
        <v>806</v>
      </c>
      <c r="C53" s="48">
        <v>0</v>
      </c>
      <c r="D53" s="40"/>
    </row>
    <row r="54" spans="1:4" ht="16.5" customHeight="1" thickBot="1" x14ac:dyDescent="0.3">
      <c r="A54" s="40"/>
      <c r="B54" s="40" t="s">
        <v>807</v>
      </c>
      <c r="C54" s="48">
        <v>1</v>
      </c>
      <c r="D54" s="40"/>
    </row>
    <row r="55" spans="1:4" ht="16.5" customHeight="1" thickBot="1" x14ac:dyDescent="0.3">
      <c r="A55" s="40"/>
      <c r="B55" s="40" t="s">
        <v>808</v>
      </c>
      <c r="C55" s="48">
        <v>100</v>
      </c>
      <c r="D55" s="40"/>
    </row>
    <row r="56" spans="1:4" ht="16.5" customHeight="1" thickBot="1" x14ac:dyDescent="0.3">
      <c r="A56" s="40"/>
      <c r="B56" s="40" t="s">
        <v>809</v>
      </c>
      <c r="C56" s="48">
        <v>400</v>
      </c>
      <c r="D56" s="40"/>
    </row>
    <row r="57" spans="1:4" ht="16.5" customHeight="1" thickBot="1" x14ac:dyDescent="0.3">
      <c r="A57" s="40"/>
      <c r="B57" s="40" t="s">
        <v>810</v>
      </c>
      <c r="C57" s="48">
        <v>100</v>
      </c>
      <c r="D57" s="40" t="s">
        <v>811</v>
      </c>
    </row>
    <row r="58" spans="1:4" ht="16.5" customHeight="1" thickBot="1" x14ac:dyDescent="0.3">
      <c r="A58" s="40"/>
      <c r="B58" s="40" t="s">
        <v>812</v>
      </c>
      <c r="C58" s="48">
        <v>4200</v>
      </c>
      <c r="D58" s="40"/>
    </row>
    <row r="59" spans="1:4" ht="16.5" customHeight="1" thickBot="1" x14ac:dyDescent="0.3">
      <c r="A59" s="40"/>
      <c r="B59" s="40" t="s">
        <v>813</v>
      </c>
      <c r="C59" s="48">
        <v>140</v>
      </c>
      <c r="D59" s="40"/>
    </row>
    <row r="60" spans="1:4" ht="16.5" customHeight="1" thickBot="1" x14ac:dyDescent="0.3">
      <c r="A60" s="40"/>
      <c r="B60" s="40" t="s">
        <v>814</v>
      </c>
      <c r="C60" s="48">
        <v>9</v>
      </c>
      <c r="D60" s="40"/>
    </row>
    <row r="61" spans="1:4" ht="16.5" customHeight="1" thickBot="1" x14ac:dyDescent="0.3">
      <c r="A61" s="40"/>
      <c r="B61" s="40" t="s">
        <v>815</v>
      </c>
      <c r="C61" s="48">
        <v>100</v>
      </c>
      <c r="D61" s="40"/>
    </row>
    <row r="62" spans="1:4" ht="16.5" customHeight="1" thickBot="1" x14ac:dyDescent="0.3">
      <c r="A62" s="40"/>
      <c r="B62" s="40" t="s">
        <v>816</v>
      </c>
      <c r="C62" s="40" t="s">
        <v>854</v>
      </c>
      <c r="D62" s="40"/>
    </row>
    <row r="63" spans="1:4" ht="16.5" customHeight="1" thickBot="1" x14ac:dyDescent="0.3">
      <c r="A63" s="40"/>
      <c r="B63" s="40" t="s">
        <v>817</v>
      </c>
      <c r="C63" s="40" t="s">
        <v>854</v>
      </c>
      <c r="D63" s="40"/>
    </row>
    <row r="64" spans="1:4" ht="16.5" customHeight="1" thickBot="1" x14ac:dyDescent="0.3">
      <c r="A64" s="40"/>
      <c r="B64" s="40" t="s">
        <v>818</v>
      </c>
      <c r="C64" s="40" t="s">
        <v>854</v>
      </c>
      <c r="D64" s="40"/>
    </row>
    <row r="65" spans="1:4" ht="16.5" customHeight="1" thickBot="1" x14ac:dyDescent="0.3">
      <c r="A65" s="40"/>
      <c r="B65" s="40" t="s">
        <v>819</v>
      </c>
      <c r="C65" s="40" t="s">
        <v>855</v>
      </c>
      <c r="D65" s="40"/>
    </row>
    <row r="66" spans="1:4" ht="16.5" customHeight="1" thickBot="1" x14ac:dyDescent="0.3">
      <c r="A66" s="40"/>
      <c r="B66" s="40" t="s">
        <v>820</v>
      </c>
      <c r="C66" s="40" t="s">
        <v>855</v>
      </c>
      <c r="D66" s="40"/>
    </row>
    <row r="67" spans="1:4" ht="16.5" customHeight="1" thickBot="1" x14ac:dyDescent="0.3">
      <c r="A67" s="40"/>
      <c r="B67" s="40" t="s">
        <v>821</v>
      </c>
      <c r="C67" s="40" t="s">
        <v>855</v>
      </c>
      <c r="D67" s="40"/>
    </row>
    <row r="68" spans="1:4" ht="16.5" customHeight="1" thickBot="1" x14ac:dyDescent="0.3">
      <c r="A68" s="40"/>
      <c r="B68" s="40" t="s">
        <v>822</v>
      </c>
      <c r="C68" s="40" t="s">
        <v>856</v>
      </c>
      <c r="D68" s="40"/>
    </row>
    <row r="69" spans="1:4" ht="16.5" customHeight="1" thickBot="1" x14ac:dyDescent="0.3">
      <c r="A69" s="40"/>
      <c r="B69" s="40" t="s">
        <v>823</v>
      </c>
      <c r="C69" s="40" t="s">
        <v>855</v>
      </c>
      <c r="D69" s="40"/>
    </row>
    <row r="70" spans="1:4" ht="16.5" customHeight="1" thickBot="1" x14ac:dyDescent="0.3">
      <c r="A70" s="40"/>
      <c r="B70" s="40" t="s">
        <v>824</v>
      </c>
      <c r="C70" s="48">
        <v>50</v>
      </c>
      <c r="D70" s="40"/>
    </row>
    <row r="71" spans="1:4" ht="16.5" customHeight="1" thickBot="1" x14ac:dyDescent="0.3">
      <c r="A71" s="40"/>
      <c r="B71" s="40" t="s">
        <v>825</v>
      </c>
      <c r="C71" s="48">
        <v>37</v>
      </c>
      <c r="D71" s="40"/>
    </row>
    <row r="72" spans="1:4" ht="16.5" customHeight="1" thickBot="1" x14ac:dyDescent="0.3">
      <c r="A72" s="40"/>
      <c r="B72" s="40" t="s">
        <v>826</v>
      </c>
      <c r="C72" s="48">
        <v>20</v>
      </c>
      <c r="D72" s="40"/>
    </row>
    <row r="73" spans="1:4" ht="16.5" customHeight="1" thickBot="1" x14ac:dyDescent="0.3">
      <c r="A73" s="40"/>
      <c r="B73" s="40" t="s">
        <v>827</v>
      </c>
      <c r="C73" s="48">
        <v>200</v>
      </c>
      <c r="D73" s="40"/>
    </row>
    <row r="74" spans="1:4" ht="16.5" customHeight="1" thickBot="1" x14ac:dyDescent="0.3">
      <c r="A74" s="40"/>
      <c r="B74" s="40" t="s">
        <v>828</v>
      </c>
      <c r="C74" s="48">
        <v>4</v>
      </c>
      <c r="D74" s="40"/>
    </row>
    <row r="75" spans="1:4" ht="16.5" customHeight="1" thickBot="1" x14ac:dyDescent="0.3">
      <c r="A75" s="40"/>
      <c r="B75" s="40" t="s">
        <v>829</v>
      </c>
      <c r="C75" s="40" t="s">
        <v>857</v>
      </c>
      <c r="D75" s="40"/>
    </row>
    <row r="76" spans="1:4" ht="16.5" customHeight="1" thickBot="1" x14ac:dyDescent="0.3">
      <c r="A76" s="40"/>
      <c r="B76" s="40" t="s">
        <v>830</v>
      </c>
      <c r="C76" s="40" t="s">
        <v>857</v>
      </c>
      <c r="D76" s="40"/>
    </row>
    <row r="77" spans="1:4" ht="16.5" customHeight="1" thickBot="1" x14ac:dyDescent="0.3">
      <c r="A77" s="40"/>
      <c r="B77" s="40" t="s">
        <v>831</v>
      </c>
      <c r="C77" s="40" t="s">
        <v>858</v>
      </c>
      <c r="D77" s="40"/>
    </row>
    <row r="78" spans="1:4" ht="16.5" customHeight="1" x14ac:dyDescent="0.2">
      <c r="A78" s="49" t="s">
        <v>178</v>
      </c>
      <c r="B78" s="44"/>
      <c r="C78" s="41"/>
      <c r="D78" s="44"/>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C6BC3D-C2E5-4042-8487-6A8C1C563200}">
  <sheetPr codeName="List16"/>
  <dimension ref="A1:N11"/>
  <sheetViews>
    <sheetView workbookViewId="0">
      <selection activeCell="F17" sqref="F17"/>
    </sheetView>
  </sheetViews>
  <sheetFormatPr defaultRowHeight="12.75" x14ac:dyDescent="0.2"/>
  <sheetData>
    <row r="1" spans="1:14" s="29" customFormat="1" x14ac:dyDescent="0.2">
      <c r="A1" s="35" t="s">
        <v>17</v>
      </c>
      <c r="C1" s="35" t="s">
        <v>77</v>
      </c>
      <c r="D1" s="35" t="s">
        <v>16</v>
      </c>
      <c r="E1" s="35" t="s">
        <v>41</v>
      </c>
      <c r="F1" s="35" t="s">
        <v>42</v>
      </c>
      <c r="G1" s="35" t="s">
        <v>71</v>
      </c>
      <c r="H1" s="35" t="s">
        <v>67</v>
      </c>
      <c r="I1" s="35" t="s">
        <v>68</v>
      </c>
      <c r="J1" s="35" t="s">
        <v>69</v>
      </c>
      <c r="K1" s="35" t="s">
        <v>70</v>
      </c>
      <c r="L1" s="58" t="s">
        <v>230</v>
      </c>
      <c r="M1" s="58" t="s">
        <v>269</v>
      </c>
      <c r="N1" s="35"/>
    </row>
    <row r="2" spans="1:14" x14ac:dyDescent="0.2">
      <c r="B2" t="s">
        <v>38</v>
      </c>
      <c r="C2">
        <v>1</v>
      </c>
      <c r="D2">
        <v>1</v>
      </c>
      <c r="E2" t="s">
        <v>43</v>
      </c>
      <c r="F2" t="s">
        <v>286</v>
      </c>
      <c r="G2" t="s">
        <v>179</v>
      </c>
      <c r="H2">
        <v>30</v>
      </c>
      <c r="I2">
        <v>0</v>
      </c>
      <c r="J2">
        <v>5</v>
      </c>
      <c r="K2">
        <v>10</v>
      </c>
      <c r="L2" s="2" t="s">
        <v>275</v>
      </c>
      <c r="M2" s="2">
        <v>1</v>
      </c>
    </row>
    <row r="3" spans="1:14" x14ac:dyDescent="0.2">
      <c r="B3" t="s">
        <v>39</v>
      </c>
      <c r="C3">
        <v>2</v>
      </c>
      <c r="D3">
        <v>-3</v>
      </c>
      <c r="E3" t="s">
        <v>43</v>
      </c>
      <c r="F3" t="s">
        <v>60</v>
      </c>
      <c r="G3" t="s">
        <v>180</v>
      </c>
      <c r="H3">
        <v>0</v>
      </c>
      <c r="I3">
        <v>0</v>
      </c>
      <c r="J3">
        <v>10</v>
      </c>
      <c r="K3">
        <v>20</v>
      </c>
      <c r="L3" s="2" t="s">
        <v>39</v>
      </c>
      <c r="M3" s="2">
        <v>1</v>
      </c>
    </row>
    <row r="4" spans="1:14" x14ac:dyDescent="0.2">
      <c r="B4" t="s">
        <v>346</v>
      </c>
      <c r="C4">
        <v>3</v>
      </c>
      <c r="D4">
        <v>2</v>
      </c>
      <c r="E4" t="s">
        <v>177</v>
      </c>
      <c r="F4" t="s">
        <v>289</v>
      </c>
      <c r="G4" t="s">
        <v>181</v>
      </c>
      <c r="H4">
        <v>0</v>
      </c>
      <c r="I4">
        <v>10</v>
      </c>
      <c r="J4">
        <v>5</v>
      </c>
      <c r="K4">
        <v>35</v>
      </c>
      <c r="L4" s="2" t="s">
        <v>40</v>
      </c>
      <c r="M4" s="2">
        <v>1</v>
      </c>
    </row>
    <row r="5" spans="1:14" s="29" customFormat="1" x14ac:dyDescent="0.2">
      <c r="A5" s="35" t="s">
        <v>18</v>
      </c>
      <c r="C5" s="35" t="s">
        <v>77</v>
      </c>
      <c r="D5" s="35" t="s">
        <v>16</v>
      </c>
      <c r="E5" s="35" t="s">
        <v>41</v>
      </c>
      <c r="F5" s="35" t="s">
        <v>42</v>
      </c>
      <c r="G5" s="35" t="s">
        <v>71</v>
      </c>
      <c r="H5" s="35" t="s">
        <v>67</v>
      </c>
      <c r="I5" s="35" t="s">
        <v>68</v>
      </c>
      <c r="J5" s="35" t="s">
        <v>69</v>
      </c>
      <c r="K5" s="35" t="s">
        <v>70</v>
      </c>
      <c r="L5" s="58"/>
      <c r="M5" s="58"/>
      <c r="N5" s="35"/>
    </row>
    <row r="6" spans="1:14" x14ac:dyDescent="0.2">
      <c r="A6" s="1"/>
      <c r="B6" t="s">
        <v>150</v>
      </c>
      <c r="C6">
        <v>1</v>
      </c>
      <c r="D6" s="5">
        <v>1</v>
      </c>
      <c r="E6" s="5" t="s">
        <v>43</v>
      </c>
      <c r="F6" s="5" t="s">
        <v>44</v>
      </c>
      <c r="G6" s="5" t="s">
        <v>182</v>
      </c>
      <c r="H6" s="5">
        <v>0</v>
      </c>
      <c r="I6" s="5">
        <v>0</v>
      </c>
      <c r="J6" s="5">
        <v>15</v>
      </c>
      <c r="K6" s="5">
        <v>0</v>
      </c>
      <c r="L6" s="13"/>
      <c r="M6" s="13"/>
      <c r="N6" s="5"/>
    </row>
    <row r="7" spans="1:14" x14ac:dyDescent="0.2">
      <c r="B7" t="s">
        <v>61</v>
      </c>
      <c r="C7">
        <v>3</v>
      </c>
      <c r="D7">
        <v>1</v>
      </c>
      <c r="E7" t="s">
        <v>62</v>
      </c>
      <c r="F7" t="s">
        <v>344</v>
      </c>
      <c r="G7" t="s">
        <v>183</v>
      </c>
      <c r="H7">
        <v>0</v>
      </c>
      <c r="I7">
        <v>0</v>
      </c>
      <c r="J7">
        <v>5</v>
      </c>
      <c r="K7">
        <v>20</v>
      </c>
      <c r="L7" s="2" t="s">
        <v>209</v>
      </c>
      <c r="M7" s="2"/>
    </row>
    <row r="8" spans="1:14" x14ac:dyDescent="0.2">
      <c r="B8" t="s">
        <v>20</v>
      </c>
      <c r="C8">
        <v>2</v>
      </c>
      <c r="D8">
        <v>1</v>
      </c>
      <c r="E8" t="s">
        <v>51</v>
      </c>
      <c r="F8" t="s">
        <v>58</v>
      </c>
      <c r="G8" t="s">
        <v>184</v>
      </c>
      <c r="H8">
        <v>0</v>
      </c>
      <c r="I8">
        <v>0</v>
      </c>
      <c r="J8">
        <v>10</v>
      </c>
      <c r="K8">
        <v>10</v>
      </c>
      <c r="L8" s="2"/>
      <c r="M8" s="2"/>
    </row>
    <row r="9" spans="1:14" x14ac:dyDescent="0.2">
      <c r="A9" s="10"/>
      <c r="B9" t="s">
        <v>253</v>
      </c>
      <c r="C9">
        <v>4</v>
      </c>
      <c r="D9">
        <v>5</v>
      </c>
      <c r="E9" t="s">
        <v>291</v>
      </c>
      <c r="F9" t="s">
        <v>44</v>
      </c>
      <c r="G9" t="s">
        <v>290</v>
      </c>
      <c r="H9">
        <v>0</v>
      </c>
      <c r="I9">
        <v>0</v>
      </c>
      <c r="J9">
        <v>0</v>
      </c>
      <c r="K9">
        <v>0</v>
      </c>
      <c r="L9" s="2"/>
      <c r="M9" s="2"/>
      <c r="N9" s="15"/>
    </row>
    <row r="10" spans="1:14" ht="15" customHeight="1" x14ac:dyDescent="0.2">
      <c r="A10" s="10"/>
      <c r="B10" t="s">
        <v>66</v>
      </c>
      <c r="C10">
        <v>5</v>
      </c>
      <c r="D10">
        <v>1</v>
      </c>
      <c r="E10" t="s">
        <v>46</v>
      </c>
      <c r="F10" s="5" t="s">
        <v>341</v>
      </c>
      <c r="G10" t="s">
        <v>183</v>
      </c>
      <c r="H10">
        <v>0</v>
      </c>
      <c r="I10">
        <v>0</v>
      </c>
      <c r="J10">
        <v>5</v>
      </c>
      <c r="K10">
        <v>30</v>
      </c>
      <c r="L10" s="2" t="s">
        <v>209</v>
      </c>
      <c r="M10" s="2"/>
      <c r="N10" s="15"/>
    </row>
    <row r="11" spans="1:14" s="7" customFormat="1" x14ac:dyDescent="0.2">
      <c r="A11" s="8" t="s">
        <v>178</v>
      </c>
      <c r="L11" s="12"/>
      <c r="M11" s="12"/>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2">
    <pageSetUpPr fitToPage="1"/>
  </sheetPr>
  <dimension ref="A1:BZ41"/>
  <sheetViews>
    <sheetView tabSelected="1" topLeftCell="A7" zoomScaleNormal="100" workbookViewId="0">
      <pane xSplit="2" topLeftCell="C1" activePane="topRight" state="frozenSplit"/>
      <selection pane="topRight" activeCell="U22" sqref="U22"/>
    </sheetView>
  </sheetViews>
  <sheetFormatPr defaultRowHeight="12.75" x14ac:dyDescent="0.2"/>
  <cols>
    <col min="1" max="1" width="3.28515625" customWidth="1"/>
    <col min="2" max="2" width="18" customWidth="1"/>
    <col min="3" max="3" width="3.85546875" customWidth="1"/>
    <col min="4" max="4" width="7.5703125" customWidth="1"/>
    <col min="5" max="5" width="14.5703125" customWidth="1"/>
    <col min="6" max="6" width="15.28515625" customWidth="1"/>
    <col min="7" max="7" width="9.28515625" customWidth="1"/>
    <col min="8" max="10" width="5.28515625" customWidth="1"/>
    <col min="11" max="11" width="5.140625" customWidth="1"/>
    <col min="12" max="12" width="15" style="2" customWidth="1"/>
    <col min="13" max="13" width="6" style="2" customWidth="1"/>
    <col min="14" max="14" width="6.140625" customWidth="1"/>
    <col min="15" max="15" width="7.28515625" customWidth="1"/>
    <col min="16" max="16" width="5.7109375" customWidth="1"/>
    <col min="17" max="17" width="6.7109375" customWidth="1"/>
    <col min="18" max="18" width="9.28515625" customWidth="1"/>
    <col min="19" max="19" width="6.28515625" customWidth="1"/>
    <col min="20" max="20" width="5.85546875" customWidth="1"/>
    <col min="21" max="22" width="5.28515625" customWidth="1"/>
    <col min="23" max="23" width="6.5703125" customWidth="1"/>
    <col min="24" max="24" width="6.7109375" customWidth="1"/>
    <col min="25" max="25" width="5.7109375" customWidth="1"/>
    <col min="26" max="26" width="5.42578125" customWidth="1"/>
    <col min="27" max="27" width="7.85546875" customWidth="1"/>
    <col min="28" max="28" width="6.7109375" customWidth="1"/>
    <col min="29" max="29" width="12.5703125" customWidth="1"/>
    <col min="30" max="30" width="15.28515625" customWidth="1"/>
    <col min="32" max="46" width="5.85546875" customWidth="1"/>
  </cols>
  <sheetData>
    <row r="1" spans="1:72" s="29" customFormat="1" x14ac:dyDescent="0.2">
      <c r="A1" s="35" t="s">
        <v>72</v>
      </c>
      <c r="C1" s="35" t="s">
        <v>77</v>
      </c>
      <c r="D1" s="35" t="s">
        <v>78</v>
      </c>
      <c r="E1" s="35" t="s">
        <v>80</v>
      </c>
      <c r="F1" s="35" t="s">
        <v>71</v>
      </c>
      <c r="H1" s="29">
        <f>COLUMN(H1)</f>
        <v>8</v>
      </c>
      <c r="I1" s="29">
        <f t="shared" ref="I1:BK1" si="0">COLUMN(I1)</f>
        <v>9</v>
      </c>
      <c r="J1" s="29">
        <f t="shared" si="0"/>
        <v>10</v>
      </c>
      <c r="K1" s="29">
        <f t="shared" si="0"/>
        <v>11</v>
      </c>
      <c r="L1" s="29">
        <f t="shared" si="0"/>
        <v>12</v>
      </c>
      <c r="N1" s="29">
        <f t="shared" si="0"/>
        <v>14</v>
      </c>
      <c r="O1" s="29">
        <f t="shared" si="0"/>
        <v>15</v>
      </c>
      <c r="P1" s="29">
        <f t="shared" si="0"/>
        <v>16</v>
      </c>
      <c r="Q1" s="29">
        <f t="shared" si="0"/>
        <v>17</v>
      </c>
      <c r="R1" s="29">
        <f t="shared" si="0"/>
        <v>18</v>
      </c>
      <c r="S1" s="29">
        <f t="shared" si="0"/>
        <v>19</v>
      </c>
      <c r="T1" s="29">
        <f t="shared" si="0"/>
        <v>20</v>
      </c>
      <c r="U1" s="29">
        <f t="shared" si="0"/>
        <v>21</v>
      </c>
      <c r="V1" s="29">
        <f t="shared" si="0"/>
        <v>22</v>
      </c>
      <c r="W1" s="29">
        <f t="shared" si="0"/>
        <v>23</v>
      </c>
      <c r="X1" s="29">
        <f t="shared" si="0"/>
        <v>24</v>
      </c>
      <c r="Y1" s="29">
        <f t="shared" si="0"/>
        <v>25</v>
      </c>
      <c r="Z1" s="29">
        <f t="shared" si="0"/>
        <v>26</v>
      </c>
      <c r="AA1" s="29">
        <f t="shared" si="0"/>
        <v>27</v>
      </c>
      <c r="AB1" s="29">
        <f t="shared" si="0"/>
        <v>28</v>
      </c>
      <c r="AC1" s="29">
        <f t="shared" si="0"/>
        <v>29</v>
      </c>
      <c r="AD1" s="29">
        <f t="shared" si="0"/>
        <v>30</v>
      </c>
      <c r="AE1" s="29">
        <f t="shared" si="0"/>
        <v>31</v>
      </c>
      <c r="AF1" s="29">
        <f t="shared" si="0"/>
        <v>32</v>
      </c>
      <c r="AG1" s="29">
        <f t="shared" si="0"/>
        <v>33</v>
      </c>
      <c r="AH1" s="29">
        <f t="shared" si="0"/>
        <v>34</v>
      </c>
      <c r="AI1" s="29">
        <f t="shared" si="0"/>
        <v>35</v>
      </c>
      <c r="AJ1" s="29">
        <f t="shared" si="0"/>
        <v>36</v>
      </c>
      <c r="AK1" s="29">
        <f t="shared" si="0"/>
        <v>37</v>
      </c>
      <c r="AL1" s="29">
        <f t="shared" si="0"/>
        <v>38</v>
      </c>
      <c r="AM1" s="29">
        <f t="shared" si="0"/>
        <v>39</v>
      </c>
      <c r="AN1" s="29">
        <f t="shared" si="0"/>
        <v>40</v>
      </c>
      <c r="AO1" s="29">
        <f t="shared" si="0"/>
        <v>41</v>
      </c>
      <c r="AP1" s="29">
        <f t="shared" si="0"/>
        <v>42</v>
      </c>
      <c r="AQ1" s="29">
        <f t="shared" si="0"/>
        <v>43</v>
      </c>
      <c r="AR1" s="29">
        <f t="shared" si="0"/>
        <v>44</v>
      </c>
      <c r="AS1" s="29">
        <f t="shared" si="0"/>
        <v>45</v>
      </c>
      <c r="AT1" s="29">
        <f t="shared" si="0"/>
        <v>46</v>
      </c>
      <c r="AU1" s="29">
        <f t="shared" si="0"/>
        <v>47</v>
      </c>
      <c r="AV1" s="29">
        <f t="shared" si="0"/>
        <v>48</v>
      </c>
      <c r="AW1" s="29">
        <f t="shared" si="0"/>
        <v>49</v>
      </c>
      <c r="AX1" s="29">
        <f t="shared" si="0"/>
        <v>50</v>
      </c>
      <c r="AY1" s="29">
        <f t="shared" si="0"/>
        <v>51</v>
      </c>
      <c r="AZ1" s="29">
        <f t="shared" si="0"/>
        <v>52</v>
      </c>
      <c r="BA1" s="29">
        <f t="shared" si="0"/>
        <v>53</v>
      </c>
      <c r="BB1" s="29">
        <f t="shared" si="0"/>
        <v>54</v>
      </c>
      <c r="BC1" s="29">
        <f t="shared" si="0"/>
        <v>55</v>
      </c>
      <c r="BD1" s="29">
        <f t="shared" si="0"/>
        <v>56</v>
      </c>
      <c r="BE1" s="29">
        <f t="shared" si="0"/>
        <v>57</v>
      </c>
      <c r="BF1" s="29">
        <f t="shared" si="0"/>
        <v>58</v>
      </c>
      <c r="BG1" s="29">
        <f t="shared" si="0"/>
        <v>59</v>
      </c>
      <c r="BH1" s="29">
        <f t="shared" si="0"/>
        <v>60</v>
      </c>
      <c r="BI1" s="29">
        <f t="shared" si="0"/>
        <v>61</v>
      </c>
      <c r="BJ1" s="29">
        <f t="shared" si="0"/>
        <v>62</v>
      </c>
      <c r="BK1" s="29">
        <f t="shared" si="0"/>
        <v>63</v>
      </c>
    </row>
    <row r="2" spans="1:72" x14ac:dyDescent="0.2">
      <c r="B2" t="s">
        <v>81</v>
      </c>
      <c r="C2" s="5">
        <v>1</v>
      </c>
      <c r="D2" s="5">
        <v>1</v>
      </c>
      <c r="E2" s="5" t="s">
        <v>82</v>
      </c>
      <c r="F2" t="s">
        <v>87</v>
      </c>
    </row>
    <row r="3" spans="1:72" x14ac:dyDescent="0.2">
      <c r="B3" t="s">
        <v>81</v>
      </c>
      <c r="C3">
        <v>2</v>
      </c>
      <c r="D3">
        <v>1</v>
      </c>
      <c r="E3" t="s">
        <v>83</v>
      </c>
      <c r="F3" t="s">
        <v>88</v>
      </c>
    </row>
    <row r="4" spans="1:72" x14ac:dyDescent="0.2">
      <c r="B4" t="s">
        <v>79</v>
      </c>
      <c r="C4">
        <v>3</v>
      </c>
      <c r="D4">
        <v>1</v>
      </c>
      <c r="E4" t="s">
        <v>4</v>
      </c>
      <c r="F4" t="s">
        <v>89</v>
      </c>
    </row>
    <row r="5" spans="1:72" x14ac:dyDescent="0.2">
      <c r="B5" t="s">
        <v>79</v>
      </c>
      <c r="C5">
        <v>4</v>
      </c>
      <c r="D5">
        <v>1</v>
      </c>
      <c r="E5" t="s">
        <v>7</v>
      </c>
      <c r="F5" t="s">
        <v>196</v>
      </c>
    </row>
    <row r="6" spans="1:72" x14ac:dyDescent="0.2">
      <c r="B6" t="s">
        <v>84</v>
      </c>
      <c r="C6">
        <v>5</v>
      </c>
      <c r="D6">
        <v>1</v>
      </c>
      <c r="E6" t="s">
        <v>86</v>
      </c>
      <c r="F6" t="s">
        <v>85</v>
      </c>
      <c r="J6" s="4"/>
      <c r="K6" s="4"/>
      <c r="L6" s="93" t="s">
        <v>206</v>
      </c>
      <c r="M6" s="93"/>
      <c r="N6" s="4"/>
      <c r="O6" s="4"/>
      <c r="P6" s="4"/>
      <c r="S6" s="93" t="s">
        <v>216</v>
      </c>
      <c r="T6" s="93"/>
      <c r="U6" s="93" t="s">
        <v>72</v>
      </c>
      <c r="V6" s="93"/>
      <c r="W6" s="93"/>
    </row>
    <row r="7" spans="1:72" s="29" customFormat="1" x14ac:dyDescent="0.2">
      <c r="A7" s="35" t="s">
        <v>16</v>
      </c>
      <c r="C7" s="35" t="s">
        <v>77</v>
      </c>
      <c r="D7" s="35" t="s">
        <v>205</v>
      </c>
      <c r="E7" s="35" t="s">
        <v>41</v>
      </c>
      <c r="F7" s="35" t="s">
        <v>42</v>
      </c>
      <c r="G7" s="35" t="s">
        <v>71</v>
      </c>
      <c r="H7" s="35" t="s">
        <v>67</v>
      </c>
      <c r="I7" s="35" t="s">
        <v>68</v>
      </c>
      <c r="J7" s="35" t="s">
        <v>69</v>
      </c>
      <c r="K7" s="35" t="s">
        <v>70</v>
      </c>
      <c r="L7" s="58" t="s">
        <v>230</v>
      </c>
      <c r="M7" s="58" t="s">
        <v>269</v>
      </c>
      <c r="N7" s="35" t="s">
        <v>261</v>
      </c>
      <c r="O7" s="35" t="s">
        <v>95</v>
      </c>
      <c r="P7" s="35" t="s">
        <v>96</v>
      </c>
      <c r="Q7" s="35" t="s">
        <v>21</v>
      </c>
      <c r="R7" s="35" t="s">
        <v>30</v>
      </c>
      <c r="S7" s="29" t="s">
        <v>17</v>
      </c>
      <c r="T7" s="29" t="s">
        <v>18</v>
      </c>
      <c r="U7" s="35" t="s">
        <v>74</v>
      </c>
      <c r="V7" s="35" t="s">
        <v>75</v>
      </c>
      <c r="W7" s="35" t="s">
        <v>76</v>
      </c>
      <c r="X7" s="35" t="s">
        <v>94</v>
      </c>
      <c r="Y7" s="35" t="s">
        <v>115</v>
      </c>
      <c r="Z7" s="35" t="s">
        <v>248</v>
      </c>
      <c r="AA7" s="29" t="s">
        <v>909</v>
      </c>
    </row>
    <row r="8" spans="1:72" x14ac:dyDescent="0.2">
      <c r="B8" t="s">
        <v>22</v>
      </c>
      <c r="C8">
        <v>1</v>
      </c>
      <c r="D8">
        <v>1</v>
      </c>
      <c r="E8" t="s">
        <v>43</v>
      </c>
      <c r="F8" t="s">
        <v>44</v>
      </c>
      <c r="G8" t="s">
        <v>191</v>
      </c>
      <c r="H8">
        <v>0</v>
      </c>
      <c r="I8">
        <v>0</v>
      </c>
      <c r="J8">
        <v>5</v>
      </c>
      <c r="K8">
        <v>10</v>
      </c>
      <c r="L8" s="2" t="s">
        <v>277</v>
      </c>
      <c r="M8" s="2">
        <v>1</v>
      </c>
      <c r="N8" s="19" t="s">
        <v>263</v>
      </c>
      <c r="O8">
        <v>25</v>
      </c>
      <c r="P8">
        <v>65</v>
      </c>
      <c r="Q8">
        <v>18</v>
      </c>
      <c r="R8" t="s">
        <v>23</v>
      </c>
      <c r="S8" t="s">
        <v>266</v>
      </c>
      <c r="T8" t="s">
        <v>305</v>
      </c>
      <c r="U8">
        <v>4</v>
      </c>
      <c r="V8">
        <v>1</v>
      </c>
      <c r="W8">
        <v>2</v>
      </c>
      <c r="X8">
        <v>7</v>
      </c>
      <c r="Y8" t="s">
        <v>342</v>
      </c>
      <c r="Z8" t="s">
        <v>249</v>
      </c>
    </row>
    <row r="9" spans="1:72" x14ac:dyDescent="0.2">
      <c r="B9" t="s">
        <v>24</v>
      </c>
      <c r="C9">
        <v>2</v>
      </c>
      <c r="D9">
        <v>2</v>
      </c>
      <c r="E9" t="s">
        <v>46</v>
      </c>
      <c r="F9" t="s">
        <v>44</v>
      </c>
      <c r="G9" t="s">
        <v>91</v>
      </c>
      <c r="H9">
        <v>0</v>
      </c>
      <c r="I9">
        <v>0</v>
      </c>
      <c r="J9">
        <v>15</v>
      </c>
      <c r="K9">
        <v>25</v>
      </c>
      <c r="L9" s="2" t="s">
        <v>312</v>
      </c>
      <c r="M9" s="2">
        <v>1</v>
      </c>
      <c r="N9" s="19" t="s">
        <v>263</v>
      </c>
      <c r="O9">
        <v>40</v>
      </c>
      <c r="P9">
        <v>90</v>
      </c>
      <c r="Q9">
        <v>13</v>
      </c>
      <c r="R9" t="s">
        <v>23</v>
      </c>
      <c r="S9" t="s">
        <v>267</v>
      </c>
      <c r="T9" t="s">
        <v>305</v>
      </c>
      <c r="U9">
        <v>4</v>
      </c>
      <c r="V9">
        <v>1</v>
      </c>
      <c r="W9">
        <v>2</v>
      </c>
      <c r="X9">
        <v>7</v>
      </c>
      <c r="Y9" t="s">
        <v>120</v>
      </c>
      <c r="Z9" t="s">
        <v>249</v>
      </c>
    </row>
    <row r="10" spans="1:72" x14ac:dyDescent="0.2">
      <c r="B10" t="s">
        <v>25</v>
      </c>
      <c r="C10">
        <v>3</v>
      </c>
      <c r="D10">
        <v>2</v>
      </c>
      <c r="E10" t="s">
        <v>64</v>
      </c>
      <c r="F10" t="s">
        <v>44</v>
      </c>
      <c r="G10" t="s">
        <v>92</v>
      </c>
      <c r="H10">
        <v>0</v>
      </c>
      <c r="I10">
        <v>0</v>
      </c>
      <c r="J10">
        <v>20</v>
      </c>
      <c r="K10">
        <v>25</v>
      </c>
      <c r="L10" s="2" t="s">
        <v>313</v>
      </c>
      <c r="M10" s="2">
        <v>1</v>
      </c>
      <c r="N10" s="19" t="s">
        <v>263</v>
      </c>
      <c r="O10">
        <v>45</v>
      </c>
      <c r="P10">
        <v>100</v>
      </c>
      <c r="Q10">
        <v>11</v>
      </c>
      <c r="R10" t="s">
        <v>26</v>
      </c>
      <c r="S10" t="s">
        <v>267</v>
      </c>
      <c r="T10" t="s">
        <v>305</v>
      </c>
      <c r="U10">
        <v>2</v>
      </c>
      <c r="V10">
        <v>3</v>
      </c>
      <c r="X10">
        <v>7</v>
      </c>
      <c r="Y10" t="s">
        <v>120</v>
      </c>
      <c r="Z10" t="s">
        <v>249</v>
      </c>
    </row>
    <row r="11" spans="1:72" x14ac:dyDescent="0.2">
      <c r="B11" t="s">
        <v>27</v>
      </c>
      <c r="C11">
        <v>4</v>
      </c>
      <c r="D11">
        <v>4</v>
      </c>
      <c r="E11" t="s">
        <v>64</v>
      </c>
      <c r="F11" t="s">
        <v>44</v>
      </c>
      <c r="G11" t="s">
        <v>93</v>
      </c>
      <c r="H11">
        <v>0</v>
      </c>
      <c r="I11">
        <v>0</v>
      </c>
      <c r="J11">
        <v>35</v>
      </c>
      <c r="K11">
        <v>30</v>
      </c>
      <c r="L11" s="2" t="s">
        <v>278</v>
      </c>
      <c r="M11" s="2">
        <v>1</v>
      </c>
      <c r="N11" s="19" t="s">
        <v>263</v>
      </c>
      <c r="O11">
        <v>60</v>
      </c>
      <c r="P11">
        <v>110</v>
      </c>
      <c r="Q11">
        <v>9</v>
      </c>
      <c r="R11" t="s">
        <v>26</v>
      </c>
      <c r="S11" t="s">
        <v>267</v>
      </c>
      <c r="T11" t="s">
        <v>305</v>
      </c>
      <c r="U11">
        <v>2</v>
      </c>
      <c r="V11">
        <v>4</v>
      </c>
      <c r="X11">
        <v>10</v>
      </c>
      <c r="Y11" t="s">
        <v>119</v>
      </c>
      <c r="Z11" t="s">
        <v>249</v>
      </c>
    </row>
    <row r="12" spans="1:72" x14ac:dyDescent="0.2">
      <c r="B12" t="s">
        <v>28</v>
      </c>
      <c r="C12">
        <v>5</v>
      </c>
      <c r="D12">
        <v>4</v>
      </c>
      <c r="E12" t="s">
        <v>64</v>
      </c>
      <c r="F12" t="s">
        <v>63</v>
      </c>
      <c r="G12" t="s">
        <v>90</v>
      </c>
      <c r="H12">
        <v>0</v>
      </c>
      <c r="I12">
        <v>0</v>
      </c>
      <c r="J12">
        <v>30</v>
      </c>
      <c r="K12">
        <v>60</v>
      </c>
      <c r="L12" s="2" t="s">
        <v>323</v>
      </c>
      <c r="M12" s="2">
        <v>1</v>
      </c>
      <c r="N12" s="19" t="s">
        <v>263</v>
      </c>
      <c r="O12">
        <v>45</v>
      </c>
      <c r="P12">
        <v>100</v>
      </c>
      <c r="Q12">
        <v>12</v>
      </c>
      <c r="R12" t="s">
        <v>73</v>
      </c>
      <c r="S12" t="s">
        <v>267</v>
      </c>
      <c r="T12" t="s">
        <v>305</v>
      </c>
      <c r="U12">
        <v>4</v>
      </c>
      <c r="V12">
        <v>5</v>
      </c>
      <c r="W12">
        <v>5</v>
      </c>
      <c r="X12">
        <v>10</v>
      </c>
      <c r="Y12" t="s">
        <v>119</v>
      </c>
      <c r="Z12" t="s">
        <v>249</v>
      </c>
    </row>
    <row r="13" spans="1:72" s="7" customFormat="1" x14ac:dyDescent="0.2">
      <c r="A13" s="8"/>
      <c r="C13" s="6"/>
      <c r="D13" s="6"/>
      <c r="E13" s="6"/>
      <c r="F13" s="6"/>
      <c r="G13" s="6"/>
      <c r="H13" s="6"/>
      <c r="I13" s="6"/>
      <c r="J13" s="6"/>
      <c r="K13" s="6"/>
      <c r="L13" s="11"/>
      <c r="M13" s="11"/>
      <c r="N13" s="6"/>
    </row>
    <row r="15" spans="1:72" x14ac:dyDescent="0.2">
      <c r="A15" s="10"/>
      <c r="F15" s="5"/>
      <c r="N15" s="15"/>
      <c r="R15" s="2"/>
      <c r="X15" s="2"/>
      <c r="AG15" s="95" t="s">
        <v>876</v>
      </c>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7"/>
    </row>
    <row r="16" spans="1:72" x14ac:dyDescent="0.2">
      <c r="A16" s="10"/>
      <c r="N16" s="15"/>
      <c r="T16" s="20" t="s">
        <v>746</v>
      </c>
      <c r="U16" s="11" t="s">
        <v>749</v>
      </c>
      <c r="V16" s="11" t="s">
        <v>748</v>
      </c>
      <c r="W16" s="60"/>
      <c r="X16" s="98" t="s">
        <v>920</v>
      </c>
      <c r="Y16" s="99"/>
      <c r="Z16" s="99"/>
      <c r="AA16" s="99"/>
      <c r="AB16" s="99"/>
      <c r="AC16" s="100"/>
      <c r="AD16" s="93" t="s">
        <v>910</v>
      </c>
      <c r="AE16" s="93"/>
      <c r="AG16" s="92" t="s">
        <v>170</v>
      </c>
      <c r="AH16" s="93"/>
      <c r="AI16" s="92" t="s">
        <v>168</v>
      </c>
      <c r="AJ16" s="94"/>
      <c r="AK16" s="93" t="s">
        <v>156</v>
      </c>
      <c r="AL16" s="93"/>
      <c r="AM16" s="93"/>
      <c r="AN16" s="92" t="s">
        <v>740</v>
      </c>
      <c r="AO16" s="93"/>
      <c r="AP16" s="94"/>
      <c r="AQ16" s="11" t="s">
        <v>169</v>
      </c>
      <c r="AR16" s="11" t="s">
        <v>867</v>
      </c>
      <c r="AS16" s="51"/>
      <c r="AT16" s="51"/>
      <c r="AU16" s="11" t="s">
        <v>877</v>
      </c>
      <c r="AV16" s="92" t="s">
        <v>881</v>
      </c>
      <c r="AW16" s="93"/>
      <c r="AX16" s="94"/>
      <c r="AY16" s="25"/>
      <c r="AZ16" s="92" t="s">
        <v>882</v>
      </c>
      <c r="BA16" s="93"/>
      <c r="BB16" s="52" t="s">
        <v>749</v>
      </c>
      <c r="BC16" s="93" t="s">
        <v>910</v>
      </c>
      <c r="BD16" s="94"/>
      <c r="BE16" s="92" t="s">
        <v>883</v>
      </c>
      <c r="BF16" s="93"/>
      <c r="BG16" s="93"/>
      <c r="BH16" s="93"/>
      <c r="BI16" s="93"/>
      <c r="BJ16" s="93"/>
      <c r="BK16" s="93"/>
      <c r="BL16" s="93" t="s">
        <v>910</v>
      </c>
      <c r="BM16" s="94"/>
      <c r="BN16" s="11" t="s">
        <v>749</v>
      </c>
      <c r="BO16" s="11"/>
      <c r="BP16" s="11" t="s">
        <v>867</v>
      </c>
      <c r="BQ16" s="11" t="s">
        <v>77</v>
      </c>
      <c r="BR16" s="11"/>
      <c r="BS16" s="11" t="s">
        <v>749</v>
      </c>
      <c r="BT16" s="11" t="s">
        <v>749</v>
      </c>
    </row>
    <row r="17" spans="1:78" s="29" customFormat="1" x14ac:dyDescent="0.2">
      <c r="A17" s="35" t="s">
        <v>911</v>
      </c>
      <c r="B17" s="35"/>
      <c r="C17" s="35" t="s">
        <v>77</v>
      </c>
      <c r="D17" s="35" t="s">
        <v>16</v>
      </c>
      <c r="E17" s="35" t="s">
        <v>41</v>
      </c>
      <c r="F17" s="35" t="s">
        <v>42</v>
      </c>
      <c r="G17" s="35" t="s">
        <v>71</v>
      </c>
      <c r="H17" s="35" t="s">
        <v>67</v>
      </c>
      <c r="I17" s="35" t="s">
        <v>68</v>
      </c>
      <c r="J17" s="35" t="s">
        <v>69</v>
      </c>
      <c r="K17" s="35" t="s">
        <v>70</v>
      </c>
      <c r="L17" s="58" t="s">
        <v>230</v>
      </c>
      <c r="M17" s="58" t="s">
        <v>269</v>
      </c>
      <c r="N17" s="75" t="s">
        <v>261</v>
      </c>
      <c r="O17" s="35" t="s">
        <v>165</v>
      </c>
      <c r="P17" s="35" t="s">
        <v>203</v>
      </c>
      <c r="Q17" s="35" t="s">
        <v>228</v>
      </c>
      <c r="R17" s="35" t="s">
        <v>891</v>
      </c>
      <c r="S17" s="35" t="s">
        <v>744</v>
      </c>
      <c r="T17" s="35" t="s">
        <v>739</v>
      </c>
      <c r="U17" s="35" t="s">
        <v>842</v>
      </c>
      <c r="V17" s="35" t="s">
        <v>737</v>
      </c>
      <c r="W17" s="35" t="s">
        <v>909</v>
      </c>
      <c r="X17" s="78" t="s">
        <v>921</v>
      </c>
      <c r="Y17" s="6" t="s">
        <v>922</v>
      </c>
      <c r="Z17" s="6" t="s">
        <v>923</v>
      </c>
      <c r="AA17" s="6" t="s">
        <v>924</v>
      </c>
      <c r="AB17" s="6" t="s">
        <v>16</v>
      </c>
      <c r="AC17" s="25" t="s">
        <v>925</v>
      </c>
      <c r="AD17" s="35"/>
      <c r="AE17" s="35"/>
      <c r="AF17" s="35" t="s">
        <v>258</v>
      </c>
      <c r="AG17" s="57" t="s">
        <v>879</v>
      </c>
      <c r="AH17" s="58" t="s">
        <v>217</v>
      </c>
      <c r="AI17" s="57" t="s">
        <v>169</v>
      </c>
      <c r="AJ17" s="73" t="s">
        <v>167</v>
      </c>
      <c r="AK17" s="58" t="s">
        <v>153</v>
      </c>
      <c r="AL17" s="58" t="s">
        <v>154</v>
      </c>
      <c r="AM17" s="58" t="s">
        <v>155</v>
      </c>
      <c r="AN17" s="57" t="s">
        <v>153</v>
      </c>
      <c r="AO17" s="58" t="s">
        <v>154</v>
      </c>
      <c r="AP17" s="59" t="s">
        <v>155</v>
      </c>
      <c r="AQ17" s="58" t="s">
        <v>171</v>
      </c>
      <c r="AR17" s="58" t="s">
        <v>172</v>
      </c>
      <c r="AS17" s="59" t="s">
        <v>173</v>
      </c>
      <c r="AT17" s="59" t="s">
        <v>875</v>
      </c>
      <c r="AU17" s="58" t="s">
        <v>878</v>
      </c>
      <c r="AV17" s="34" t="s">
        <v>889</v>
      </c>
      <c r="AW17" s="35" t="s">
        <v>170</v>
      </c>
      <c r="AX17" s="36" t="s">
        <v>890</v>
      </c>
      <c r="AY17" s="36" t="s">
        <v>880</v>
      </c>
      <c r="AZ17" s="35" t="s">
        <v>888</v>
      </c>
      <c r="BA17" s="35" t="s">
        <v>878</v>
      </c>
      <c r="BB17" s="74" t="s">
        <v>864</v>
      </c>
      <c r="BC17" s="34"/>
      <c r="BD17" s="34"/>
      <c r="BE17" s="34" t="s">
        <v>885</v>
      </c>
      <c r="BF17" s="35" t="s">
        <v>77</v>
      </c>
      <c r="BG17" s="35" t="s">
        <v>884</v>
      </c>
      <c r="BH17" s="35" t="s">
        <v>164</v>
      </c>
      <c r="BI17" s="35" t="s">
        <v>161</v>
      </c>
      <c r="BJ17" s="35" t="s">
        <v>886</v>
      </c>
      <c r="BK17" s="35" t="s">
        <v>887</v>
      </c>
      <c r="BL17" s="35"/>
      <c r="BM17" s="36"/>
      <c r="BN17" s="35" t="s">
        <v>747</v>
      </c>
      <c r="BO17" s="35" t="s">
        <v>745</v>
      </c>
      <c r="BP17" s="35" t="s">
        <v>843</v>
      </c>
      <c r="BQ17" s="35" t="s">
        <v>844</v>
      </c>
      <c r="BR17" s="35" t="s">
        <v>845</v>
      </c>
      <c r="BS17" s="29" t="s">
        <v>865</v>
      </c>
      <c r="BT17" s="35" t="s">
        <v>926</v>
      </c>
      <c r="BU17" s="35"/>
      <c r="BV17" s="35"/>
      <c r="BW17" s="35"/>
      <c r="BX17" s="35"/>
      <c r="BY17" s="35"/>
      <c r="BZ17" s="35"/>
    </row>
    <row r="18" spans="1:78" ht="14.25" x14ac:dyDescent="0.2">
      <c r="B18" t="s">
        <v>0</v>
      </c>
      <c r="C18">
        <v>2</v>
      </c>
      <c r="D18">
        <v>1</v>
      </c>
      <c r="E18" t="s">
        <v>43</v>
      </c>
      <c r="F18" t="s">
        <v>44</v>
      </c>
      <c r="G18" t="s">
        <v>121</v>
      </c>
      <c r="H18">
        <v>0</v>
      </c>
      <c r="I18">
        <v>0</v>
      </c>
      <c r="J18">
        <v>5</v>
      </c>
      <c r="K18">
        <v>10</v>
      </c>
      <c r="L18" s="2" t="s">
        <v>270</v>
      </c>
      <c r="M18" s="2">
        <v>0</v>
      </c>
      <c r="N18" t="s">
        <v>262</v>
      </c>
      <c r="O18" t="s">
        <v>158</v>
      </c>
      <c r="Q18">
        <v>9</v>
      </c>
      <c r="X18" s="81"/>
      <c r="Y18" s="37"/>
      <c r="Z18" s="37"/>
      <c r="AA18" s="37"/>
      <c r="AB18" s="37"/>
      <c r="AC18" s="82"/>
      <c r="AH18">
        <v>8</v>
      </c>
      <c r="AI18">
        <v>20</v>
      </c>
      <c r="AJ18">
        <v>30</v>
      </c>
      <c r="AK18" s="33">
        <f>IF(AN18 =0,0,IF(VLOOKUP($AR18,[1]Const!$B$34:$D$75,3,FALSE) = 1, AN18*($AI18+$AJ18)/VLOOKUP($AR18,[1]Const!$B$34:$G$75,4,FALSE)/10, AN18*($AI18+$AJ18)/($AI18*VLOOKUP($AR18,[1]Const!$B$34:$G$75,4,FALSE)*VLOOKUP($AR18,[1]Const!$B$34:$F$75,3,FALSE))/10))</f>
        <v>25</v>
      </c>
      <c r="AL18" s="33">
        <f>IF(AO18 =0,0,IF(VLOOKUP($AR18,[1]Const!$B$34:$D$75,3,FALSE) = 1, AO18*($AI18+$AJ18)/VLOOKUP($AR18,[1]Const!$B$34:$G$75,5,FALSE)/10, AO18*($AI18+$AJ18)/($AI18*VLOOKUP($AR18,[1]Const!$B$34:$G$75,5,FALSE)*VLOOKUP($AR18,[1]Const!$B$34:$F$75,3,FALSE))/10))</f>
        <v>10</v>
      </c>
      <c r="AM18" s="33">
        <f>IF(AP18 =0,0,IF(VLOOKUP($AR18,[1]Const!$B$34:$D$75,3,FALSE) = 1, AP18*($AI18+$AJ18)/VLOOKUP($AR18,[1]Const!$B$34:$G$75,6,FALSE)/10, AP18*($AI18+$AJ18)/($AI18*VLOOKUP($AR18,[1]Const!$B$34:$G$75,6,FALSE)*VLOOKUP($AR18,[1]Const!$B$34:$F$75,3,FALSE))/10))</f>
        <v>6</v>
      </c>
      <c r="AN18">
        <v>25</v>
      </c>
      <c r="AO18">
        <v>10</v>
      </c>
      <c r="AP18">
        <v>6</v>
      </c>
      <c r="AQ18">
        <v>1</v>
      </c>
      <c r="AR18" t="s">
        <v>0</v>
      </c>
      <c r="AS18">
        <v>1</v>
      </c>
    </row>
    <row r="19" spans="1:78" ht="14.25" x14ac:dyDescent="0.2">
      <c r="B19" t="s">
        <v>2</v>
      </c>
      <c r="C19">
        <v>3</v>
      </c>
      <c r="D19">
        <v>1</v>
      </c>
      <c r="E19" t="s">
        <v>45</v>
      </c>
      <c r="F19" t="s">
        <v>5</v>
      </c>
      <c r="G19" t="s">
        <v>200</v>
      </c>
      <c r="H19">
        <v>0</v>
      </c>
      <c r="I19">
        <v>0</v>
      </c>
      <c r="J19">
        <v>25</v>
      </c>
      <c r="K19">
        <v>15</v>
      </c>
      <c r="L19" s="2" t="s">
        <v>271</v>
      </c>
      <c r="M19" s="2">
        <v>0</v>
      </c>
      <c r="N19" t="s">
        <v>262</v>
      </c>
      <c r="O19" t="s">
        <v>158</v>
      </c>
      <c r="Q19">
        <v>9</v>
      </c>
      <c r="X19" s="81"/>
      <c r="Y19" s="37"/>
      <c r="Z19" s="37"/>
      <c r="AA19" s="37"/>
      <c r="AB19" s="37"/>
      <c r="AC19" s="82"/>
      <c r="AG19">
        <v>1</v>
      </c>
      <c r="AH19">
        <v>9</v>
      </c>
      <c r="AI19">
        <v>1</v>
      </c>
      <c r="AJ19">
        <v>30</v>
      </c>
      <c r="AK19" s="33">
        <f>IF(AN19 =0,0,IF(VLOOKUP($AR19,[1]Const!$B$34:$D$75,3,FALSE) = 1, AN19*($AI19+$AJ19)/VLOOKUP($AR19,[1]Const!$B$34:$G$75,4,FALSE)/10, AN19*($AI19+$AJ19)/($AI19*VLOOKUP($AR19,[1]Const!$B$34:$G$75,4,FALSE)*VLOOKUP($AR19,[1]Const!$B$34:$F$75,3,FALSE))/10))</f>
        <v>116.25</v>
      </c>
      <c r="AL19" s="33">
        <f>IF(AO19 =0,0,IF(VLOOKUP($AR19,[1]Const!$B$34:$D$75,3,FALSE) = 1, AO19*($AI19+$AJ19)/VLOOKUP($AR19,[1]Const!$B$34:$G$75,5,FALSE)/10, AO19*($AI19+$AJ19)/($AI19*VLOOKUP($AR19,[1]Const!$B$34:$G$75,5,FALSE)*VLOOKUP($AR19,[1]Const!$B$34:$F$75,3,FALSE))/10))</f>
        <v>103.33333333333333</v>
      </c>
      <c r="AM19" s="33">
        <f>IF(AP19 =0,0,IF(VLOOKUP($AR19,[1]Const!$B$34:$D$75,3,FALSE) = 1, AP19*($AI19+$AJ19)/VLOOKUP($AR19,[1]Const!$B$34:$G$75,6,FALSE)/10, AP19*($AI19+$AJ19)/($AI19*VLOOKUP($AR19,[1]Const!$B$34:$G$75,6,FALSE)*VLOOKUP($AR19,[1]Const!$B$34:$F$75,3,FALSE))/10))</f>
        <v>62</v>
      </c>
      <c r="AN19">
        <v>15</v>
      </c>
      <c r="AO19">
        <v>30</v>
      </c>
      <c r="AP19">
        <v>20</v>
      </c>
      <c r="AQ19">
        <v>1</v>
      </c>
      <c r="AR19" t="s">
        <v>5</v>
      </c>
      <c r="AS19">
        <v>3</v>
      </c>
    </row>
    <row r="20" spans="1:78" ht="14.25" x14ac:dyDescent="0.2">
      <c r="B20" t="s">
        <v>3</v>
      </c>
      <c r="C20">
        <v>4</v>
      </c>
      <c r="D20">
        <v>2</v>
      </c>
      <c r="E20" t="s">
        <v>46</v>
      </c>
      <c r="F20" t="s">
        <v>3</v>
      </c>
      <c r="G20" t="s">
        <v>204</v>
      </c>
      <c r="H20">
        <v>0</v>
      </c>
      <c r="I20">
        <v>0</v>
      </c>
      <c r="J20">
        <v>20</v>
      </c>
      <c r="K20">
        <v>40</v>
      </c>
      <c r="L20" s="2" t="s">
        <v>331</v>
      </c>
      <c r="M20" s="2">
        <v>0</v>
      </c>
      <c r="N20" t="s">
        <v>262</v>
      </c>
      <c r="O20" t="s">
        <v>157</v>
      </c>
      <c r="Q20">
        <v>9</v>
      </c>
      <c r="X20" s="81"/>
      <c r="Y20" s="37"/>
      <c r="Z20" s="37"/>
      <c r="AA20" s="37"/>
      <c r="AB20" s="37"/>
      <c r="AC20" s="82"/>
      <c r="AF20" t="s">
        <v>260</v>
      </c>
      <c r="AG20">
        <v>1</v>
      </c>
      <c r="AH20">
        <v>10</v>
      </c>
      <c r="AI20">
        <v>20</v>
      </c>
      <c r="AJ20">
        <v>30</v>
      </c>
      <c r="AK20" s="33">
        <f>IF(AN20 =0,0,IF(VLOOKUP($AR20,[1]Const!$B$34:$D$75,3,FALSE) = 1, AN20*($AI20+$AJ20)/VLOOKUP($AR20,[1]Const!$B$34:$G$75,4,FALSE)/10, AN20*($AI20+$AJ20)/($AI20*VLOOKUP($AR20,[1]Const!$B$34:$G$75,4,FALSE)*VLOOKUP($AR20,[1]Const!$B$34:$F$75,3,FALSE))/10))</f>
        <v>40</v>
      </c>
      <c r="AL20" s="33">
        <f>IF(AO20 =0,0,IF(VLOOKUP($AR20,[1]Const!$B$34:$D$75,3,FALSE) = 1, AO20*($AI20+$AJ20)/VLOOKUP($AR20,[1]Const!$B$34:$G$75,5,FALSE)/10, AO20*($AI20+$AJ20)/($AI20*VLOOKUP($AR20,[1]Const!$B$34:$G$75,5,FALSE)*VLOOKUP($AR20,[1]Const!$B$34:$F$75,3,FALSE))/10))</f>
        <v>20</v>
      </c>
      <c r="AM20" s="33">
        <f>IF(AP20 =0,0,IF(VLOOKUP($AR20,[1]Const!$B$34:$D$75,3,FALSE) = 1, AP20*($AI20+$AJ20)/VLOOKUP($AR20,[1]Const!$B$34:$G$75,6,FALSE)/10, AP20*($AI20+$AJ20)/($AI20*VLOOKUP($AR20,[1]Const!$B$34:$G$75,6,FALSE)*VLOOKUP($AR20,[1]Const!$B$34:$F$75,3,FALSE))/10))</f>
        <v>15</v>
      </c>
      <c r="AN20">
        <v>40</v>
      </c>
      <c r="AO20">
        <v>20</v>
      </c>
      <c r="AP20">
        <v>15</v>
      </c>
      <c r="AQ20">
        <v>1</v>
      </c>
      <c r="AR20" t="s">
        <v>0</v>
      </c>
      <c r="AS20">
        <v>2</v>
      </c>
    </row>
    <row r="21" spans="1:78" ht="14.25" x14ac:dyDescent="0.2">
      <c r="B21" t="s">
        <v>47</v>
      </c>
      <c r="C21">
        <v>5</v>
      </c>
      <c r="D21">
        <v>2</v>
      </c>
      <c r="E21" t="s">
        <v>45</v>
      </c>
      <c r="F21" t="s">
        <v>5</v>
      </c>
      <c r="G21" t="s">
        <v>198</v>
      </c>
      <c r="H21">
        <v>0</v>
      </c>
      <c r="I21">
        <v>0</v>
      </c>
      <c r="J21">
        <v>40</v>
      </c>
      <c r="K21">
        <v>30</v>
      </c>
      <c r="L21" s="2" t="s">
        <v>272</v>
      </c>
      <c r="M21" s="2">
        <v>0</v>
      </c>
      <c r="N21" t="s">
        <v>262</v>
      </c>
      <c r="O21" t="s">
        <v>158</v>
      </c>
      <c r="Q21">
        <v>9</v>
      </c>
      <c r="X21" s="81"/>
      <c r="Y21" s="37"/>
      <c r="Z21" s="37"/>
      <c r="AA21" s="37"/>
      <c r="AB21" s="37"/>
      <c r="AC21" s="82"/>
      <c r="AG21">
        <v>3</v>
      </c>
      <c r="AH21">
        <v>11</v>
      </c>
      <c r="AI21">
        <v>1</v>
      </c>
      <c r="AJ21">
        <v>49</v>
      </c>
      <c r="AK21" s="33">
        <f>IF(AN21 =0,0,IF(VLOOKUP($AR21,[1]Const!$B$34:$D$75,3,FALSE) = 1, AN21*($AI21+$AJ21)/VLOOKUP($AR21,[1]Const!$B$34:$G$75,4,FALSE)/10, AN21*($AI21+$AJ21)/($AI21*VLOOKUP($AR21,[1]Const!$B$34:$G$75,4,FALSE)*VLOOKUP($AR21,[1]Const!$B$34:$F$75,3,FALSE))/10))</f>
        <v>250</v>
      </c>
      <c r="AL21" s="33">
        <f>IF(AO21 =0,0,IF(VLOOKUP($AR21,[1]Const!$B$34:$D$75,3,FALSE) = 1, AO21*($AI21+$AJ21)/VLOOKUP($AR21,[1]Const!$B$34:$G$75,5,FALSE)/10, AO21*($AI21+$AJ21)/($AI21*VLOOKUP($AR21,[1]Const!$B$34:$G$75,5,FALSE)*VLOOKUP($AR21,[1]Const!$B$34:$F$75,3,FALSE))/10))</f>
        <v>222.22222222222223</v>
      </c>
      <c r="AM21" s="33">
        <f>IF(AP21 =0,0,IF(VLOOKUP($AR21,[1]Const!$B$34:$D$75,3,FALSE) = 1, AP21*($AI21+$AJ21)/VLOOKUP($AR21,[1]Const!$B$34:$G$75,6,FALSE)/10, AP21*($AI21+$AJ21)/($AI21*VLOOKUP($AR21,[1]Const!$B$34:$G$75,6,FALSE)*VLOOKUP($AR21,[1]Const!$B$34:$F$75,3,FALSE))/10))</f>
        <v>150</v>
      </c>
      <c r="AN21">
        <v>20</v>
      </c>
      <c r="AO21">
        <v>40</v>
      </c>
      <c r="AP21">
        <v>30</v>
      </c>
      <c r="AQ21">
        <v>2</v>
      </c>
      <c r="AR21" t="s">
        <v>5</v>
      </c>
      <c r="AS21">
        <v>3</v>
      </c>
    </row>
    <row r="22" spans="1:78" ht="14.25" x14ac:dyDescent="0.2">
      <c r="B22" t="s">
        <v>6</v>
      </c>
      <c r="C22">
        <v>6</v>
      </c>
      <c r="D22">
        <v>4</v>
      </c>
      <c r="E22" t="s">
        <v>45</v>
      </c>
      <c r="F22" t="s">
        <v>287</v>
      </c>
      <c r="G22" t="s">
        <v>199</v>
      </c>
      <c r="H22">
        <v>0</v>
      </c>
      <c r="I22">
        <v>0</v>
      </c>
      <c r="J22">
        <v>45</v>
      </c>
      <c r="K22">
        <v>30</v>
      </c>
      <c r="L22" s="2" t="s">
        <v>273</v>
      </c>
      <c r="M22" s="2">
        <v>0</v>
      </c>
      <c r="N22" t="s">
        <v>262</v>
      </c>
      <c r="O22" t="s">
        <v>157</v>
      </c>
      <c r="Q22">
        <v>9</v>
      </c>
      <c r="X22" s="81"/>
      <c r="Y22" s="37"/>
      <c r="Z22" s="37"/>
      <c r="AA22" s="37"/>
      <c r="AB22" s="37"/>
      <c r="AC22" s="82"/>
      <c r="AG22">
        <v>4</v>
      </c>
      <c r="AH22">
        <v>14</v>
      </c>
      <c r="AI22">
        <v>1</v>
      </c>
      <c r="AJ22">
        <v>79</v>
      </c>
      <c r="AK22" s="33">
        <f>IF(AN22 =0,0,IF(VLOOKUP($AR22,[1]Const!$B$34:$D$75,3,FALSE) = 1, AN22*($AI22+$AJ22)/VLOOKUP($AR22,[1]Const!$B$34:$G$75,4,FALSE)/10, AN22*($AI22+$AJ22)/($AI22*VLOOKUP($AR22,[1]Const!$B$34:$G$75,4,FALSE)*VLOOKUP($AR22,[1]Const!$B$34:$F$75,3,FALSE))/10))</f>
        <v>400</v>
      </c>
      <c r="AL22" s="33">
        <f>IF(AO22 =0,0,IF(VLOOKUP($AR22,[1]Const!$B$34:$D$75,3,FALSE) = 1, AO22*($AI22+$AJ22)/VLOOKUP($AR22,[1]Const!$B$34:$G$75,5,FALSE)/10, AO22*($AI22+$AJ22)/($AI22*VLOOKUP($AR22,[1]Const!$B$34:$G$75,5,FALSE)*VLOOKUP($AR22,[1]Const!$B$34:$F$75,3,FALSE))/10))</f>
        <v>488.88888888888886</v>
      </c>
      <c r="AM22" s="33">
        <f>IF(AP22 =0,0,IF(VLOOKUP($AR22,[1]Const!$B$34:$D$75,3,FALSE) = 1, AP22*($AI22+$AJ22)/VLOOKUP($AR22,[1]Const!$B$34:$G$75,6,FALSE)/10, AP22*($AI22+$AJ22)/($AI22*VLOOKUP($AR22,[1]Const!$B$34:$G$75,6,FALSE)*VLOOKUP($AR22,[1]Const!$B$34:$F$75,3,FALSE))/10))</f>
        <v>320</v>
      </c>
      <c r="AN22">
        <v>20</v>
      </c>
      <c r="AO22">
        <v>55</v>
      </c>
      <c r="AP22">
        <v>40</v>
      </c>
      <c r="AQ22">
        <v>1</v>
      </c>
      <c r="AR22" t="s">
        <v>5</v>
      </c>
      <c r="AS22">
        <v>3</v>
      </c>
    </row>
    <row r="23" spans="1:78" ht="14.25" x14ac:dyDescent="0.2">
      <c r="B23" t="s">
        <v>55</v>
      </c>
      <c r="C23">
        <v>7</v>
      </c>
      <c r="D23">
        <v>2</v>
      </c>
      <c r="E23" t="s">
        <v>48</v>
      </c>
      <c r="F23" t="s">
        <v>8</v>
      </c>
      <c r="G23" t="s">
        <v>142</v>
      </c>
      <c r="H23">
        <v>0</v>
      </c>
      <c r="I23">
        <v>0</v>
      </c>
      <c r="J23">
        <v>40</v>
      </c>
      <c r="K23">
        <v>60</v>
      </c>
      <c r="L23" s="2" t="s">
        <v>8</v>
      </c>
      <c r="M23" s="2">
        <v>0</v>
      </c>
      <c r="N23" t="s">
        <v>262</v>
      </c>
      <c r="O23" t="s">
        <v>159</v>
      </c>
      <c r="Q23">
        <v>9</v>
      </c>
      <c r="X23" s="81"/>
      <c r="Y23" s="37"/>
      <c r="Z23" s="37"/>
      <c r="AA23" s="37"/>
      <c r="AB23" s="37"/>
      <c r="AC23" s="82"/>
      <c r="AG23">
        <v>5</v>
      </c>
      <c r="AH23">
        <v>16</v>
      </c>
      <c r="AI23">
        <v>1</v>
      </c>
      <c r="AJ23">
        <v>80</v>
      </c>
      <c r="AK23" s="33">
        <f>IF(AN23 =0,0,IF(VLOOKUP($AR23,[1]Const!$B$34:$D$75,3,FALSE) = 1, AN23*($AI23+$AJ23)/VLOOKUP($AR23,[1]Const!$B$34:$G$75,4,FALSE)/10, AN23*($AI23+$AJ23)/($AI23*VLOOKUP($AR23,[1]Const!$B$34:$G$75,4,FALSE)*VLOOKUP($AR23,[1]Const!$B$34:$F$75,3,FALSE))/10))</f>
        <v>675</v>
      </c>
      <c r="AL23" s="33">
        <f>IF(AO23 =0,0,IF(VLOOKUP($AR23,[1]Const!$B$34:$D$75,3,FALSE) = 1, AO23*($AI23+$AJ23)/VLOOKUP($AR23,[1]Const!$B$34:$G$75,5,FALSE)/10, AO23*($AI23+$AJ23)/($AI23*VLOOKUP($AR23,[1]Const!$B$34:$G$75,5,FALSE)*VLOOKUP($AR23,[1]Const!$B$34:$F$75,3,FALSE))/10))</f>
        <v>202.5</v>
      </c>
      <c r="AM23" s="33">
        <f>IF(AP23 =0,0,IF(VLOOKUP($AR23,[1]Const!$B$34:$D$75,3,FALSE) = 1, AP23*($AI23+$AJ23)/VLOOKUP($AR23,[1]Const!$B$34:$G$75,6,FALSE)/10, AP23*($AI23+$AJ23)/($AI23*VLOOKUP($AR23,[1]Const!$B$34:$G$75,6,FALSE)*VLOOKUP($AR23,[1]Const!$B$34:$F$75,3,FALSE))/10))</f>
        <v>324</v>
      </c>
      <c r="AN23">
        <v>25</v>
      </c>
      <c r="AO23">
        <v>20</v>
      </c>
      <c r="AP23">
        <v>40</v>
      </c>
      <c r="AQ23">
        <v>2</v>
      </c>
      <c r="AR23" t="s">
        <v>161</v>
      </c>
      <c r="AS23">
        <v>3</v>
      </c>
    </row>
    <row r="24" spans="1:78" ht="14.25" x14ac:dyDescent="0.2">
      <c r="B24" t="s">
        <v>9</v>
      </c>
      <c r="C24">
        <v>8</v>
      </c>
      <c r="D24">
        <v>4</v>
      </c>
      <c r="E24" t="s">
        <v>177</v>
      </c>
      <c r="F24" t="s">
        <v>288</v>
      </c>
      <c r="G24" t="s">
        <v>122</v>
      </c>
      <c r="H24">
        <v>0</v>
      </c>
      <c r="I24">
        <v>60</v>
      </c>
      <c r="J24">
        <v>30</v>
      </c>
      <c r="K24">
        <v>1500</v>
      </c>
      <c r="L24" s="2" t="s">
        <v>316</v>
      </c>
      <c r="M24" s="2">
        <v>0</v>
      </c>
      <c r="N24" t="s">
        <v>262</v>
      </c>
      <c r="O24" t="s">
        <v>166</v>
      </c>
      <c r="Q24">
        <v>9</v>
      </c>
      <c r="X24" s="81"/>
      <c r="Y24" s="37"/>
      <c r="Z24" s="37"/>
      <c r="AA24" s="37"/>
      <c r="AB24" s="37"/>
      <c r="AC24" s="82"/>
      <c r="AG24">
        <v>15</v>
      </c>
      <c r="AH24">
        <v>50</v>
      </c>
      <c r="AI24">
        <v>1</v>
      </c>
      <c r="AJ24">
        <v>1</v>
      </c>
      <c r="AK24" s="33">
        <f>IF(AN24 =0,0,IF(VLOOKUP($AR24,[1]Const!$B$34:$D$75,3,FALSE) = 1, AN24*($AI24+$AJ24)/VLOOKUP($AR24,[1]Const!$B$34:$G$75,4,FALSE)/10, AN24*($AI24+$AJ24)/($AI24*VLOOKUP($AR24,[1]Const!$B$34:$G$75,4,FALSE)*VLOOKUP($AR24,[1]Const!$B$34:$F$75,3,FALSE))/10))</f>
        <v>199.8</v>
      </c>
      <c r="AL24" s="33">
        <f>IF(AO24 =0,0,IF(VLOOKUP($AR24,[1]Const!$B$34:$D$75,3,FALSE) = 1, AO24*($AI24+$AJ24)/VLOOKUP($AR24,[1]Const!$B$34:$G$75,5,FALSE)/10, AO24*($AI24+$AJ24)/($AI24*VLOOKUP($AR24,[1]Const!$B$34:$G$75,5,FALSE)*VLOOKUP($AR24,[1]Const!$B$34:$F$75,3,FALSE))/10))</f>
        <v>199.8</v>
      </c>
      <c r="AM24" s="33">
        <f>IF(AP24 =0,0,IF(VLOOKUP($AR24,[1]Const!$B$34:$D$75,3,FALSE) = 1, AP24*($AI24+$AJ24)/VLOOKUP($AR24,[1]Const!$B$34:$G$75,6,FALSE)/10, AP24*($AI24+$AJ24)/($AI24*VLOOKUP($AR24,[1]Const!$B$34:$G$75,6,FALSE)*VLOOKUP($AR24,[1]Const!$B$34:$F$75,3,FALSE))/10))</f>
        <v>199.8</v>
      </c>
      <c r="AN24">
        <v>999</v>
      </c>
      <c r="AO24">
        <v>999</v>
      </c>
      <c r="AP24">
        <v>999</v>
      </c>
      <c r="AQ24">
        <v>1</v>
      </c>
      <c r="AR24" t="s">
        <v>324</v>
      </c>
      <c r="AS24">
        <v>0</v>
      </c>
    </row>
    <row r="25" spans="1:78" ht="14.25" x14ac:dyDescent="0.2">
      <c r="B25" t="s">
        <v>49</v>
      </c>
      <c r="C25">
        <v>9</v>
      </c>
      <c r="D25">
        <v>2</v>
      </c>
      <c r="E25" t="s">
        <v>50</v>
      </c>
      <c r="F25" t="s">
        <v>279</v>
      </c>
      <c r="G25" t="s">
        <v>123</v>
      </c>
      <c r="H25">
        <v>0</v>
      </c>
      <c r="I25">
        <v>0</v>
      </c>
      <c r="J25">
        <v>25</v>
      </c>
      <c r="K25">
        <v>90</v>
      </c>
      <c r="L25" s="2" t="s">
        <v>49</v>
      </c>
      <c r="M25" s="2">
        <v>0</v>
      </c>
      <c r="N25" t="s">
        <v>262</v>
      </c>
      <c r="O25" t="s">
        <v>159</v>
      </c>
      <c r="Q25">
        <v>9</v>
      </c>
      <c r="X25" s="81"/>
      <c r="Y25" s="37"/>
      <c r="Z25" s="37"/>
      <c r="AA25" s="37"/>
      <c r="AB25" s="37"/>
      <c r="AC25" s="82"/>
      <c r="AG25">
        <v>1</v>
      </c>
      <c r="AH25">
        <v>11</v>
      </c>
      <c r="AI25">
        <v>1</v>
      </c>
      <c r="AJ25">
        <v>45</v>
      </c>
      <c r="AK25" s="33">
        <f>IF(AN25 =0,0,IF(VLOOKUP($AR25,[1]Const!$B$34:$D$75,3,FALSE) = 1, AN25*($AI25+$AJ25)/VLOOKUP($AR25,[1]Const!$B$34:$G$75,4,FALSE)/10, AN25*($AI25+$AJ25)/($AI25*VLOOKUP($AR25,[1]Const!$B$34:$G$75,4,FALSE)*VLOOKUP($AR25,[1]Const!$B$34:$F$75,3,FALSE))/10))</f>
        <v>110.4</v>
      </c>
      <c r="AL25" s="33">
        <f>IF(AO25 =0,0,IF(VLOOKUP($AR25,[1]Const!$B$34:$D$75,3,FALSE) = 1, AO25*($AI25+$AJ25)/VLOOKUP($AR25,[1]Const!$B$34:$G$75,5,FALSE)/10, AO25*($AI25+$AJ25)/($AI25*VLOOKUP($AR25,[1]Const!$B$34:$G$75,5,FALSE)*VLOOKUP($AR25,[1]Const!$B$34:$F$75,3,FALSE))/10))</f>
        <v>253</v>
      </c>
      <c r="AM25" s="33">
        <f>IF(AP25 =0,0,IF(VLOOKUP($AR25,[1]Const!$B$34:$D$75,3,FALSE) = 1, AP25*($AI25+$AJ25)/VLOOKUP($AR25,[1]Const!$B$34:$G$75,6,FALSE)/10, AP25*($AI25+$AJ25)/($AI25*VLOOKUP($AR25,[1]Const!$B$34:$G$75,6,FALSE)*VLOOKUP($AR25,[1]Const!$B$34:$F$75,3,FALSE))/10))</f>
        <v>115</v>
      </c>
      <c r="AN25">
        <v>12</v>
      </c>
      <c r="AO25">
        <v>55</v>
      </c>
      <c r="AP25">
        <v>25</v>
      </c>
      <c r="AQ25">
        <v>1</v>
      </c>
      <c r="AR25" t="s">
        <v>49</v>
      </c>
      <c r="AS25">
        <v>0</v>
      </c>
    </row>
    <row r="26" spans="1:78" ht="14.25" x14ac:dyDescent="0.2">
      <c r="B26" t="s">
        <v>10</v>
      </c>
      <c r="C26">
        <v>10</v>
      </c>
      <c r="D26">
        <v>4</v>
      </c>
      <c r="E26" t="s">
        <v>50</v>
      </c>
      <c r="F26" t="s">
        <v>10</v>
      </c>
      <c r="G26" t="s">
        <v>124</v>
      </c>
      <c r="H26">
        <v>0</v>
      </c>
      <c r="I26">
        <v>10</v>
      </c>
      <c r="J26">
        <v>20</v>
      </c>
      <c r="K26">
        <v>50</v>
      </c>
      <c r="L26" s="2" t="s">
        <v>297</v>
      </c>
      <c r="M26" s="2">
        <v>0</v>
      </c>
      <c r="N26" t="s">
        <v>262</v>
      </c>
      <c r="O26" t="s">
        <v>166</v>
      </c>
      <c r="Q26">
        <v>9</v>
      </c>
      <c r="X26" s="81"/>
      <c r="Y26" s="37"/>
      <c r="Z26" s="37"/>
      <c r="AA26" s="37"/>
      <c r="AB26" s="37"/>
      <c r="AC26" s="82"/>
      <c r="AG26">
        <v>1</v>
      </c>
      <c r="AH26">
        <v>10</v>
      </c>
      <c r="AI26">
        <v>1</v>
      </c>
      <c r="AJ26">
        <v>100</v>
      </c>
      <c r="AK26" s="33">
        <f>IF(AN26 =0,0,IF(VLOOKUP($AR26,[1]Const!$B$34:$D$75,3,FALSE) = 1, AN26*($AI26+$AJ26)/VLOOKUP($AR26,[1]Const!$B$34:$G$75,4,FALSE)/10, AN26*($AI26+$AJ26)/($AI26*VLOOKUP($AR26,[1]Const!$B$34:$G$75,4,FALSE)*VLOOKUP($AR26,[1]Const!$B$34:$F$75,3,FALSE))/10))</f>
        <v>202</v>
      </c>
      <c r="AL26" s="33">
        <f>IF(AO26 =0,0,IF(VLOOKUP($AR26,[1]Const!$B$34:$D$75,3,FALSE) = 1, AO26*($AI26+$AJ26)/VLOOKUP($AR26,[1]Const!$B$34:$G$75,5,FALSE)/10, AO26*($AI26+$AJ26)/($AI26*VLOOKUP($AR26,[1]Const!$B$34:$G$75,5,FALSE)*VLOOKUP($AR26,[1]Const!$B$34:$F$75,3,FALSE))/10))</f>
        <v>353.5</v>
      </c>
      <c r="AM26" s="33">
        <f>IF(AP26 =0,0,IF(VLOOKUP($AR26,[1]Const!$B$34:$D$75,3,FALSE) = 1, AP26*($AI26+$AJ26)/VLOOKUP($AR26,[1]Const!$B$34:$G$75,6,FALSE)/10, AP26*($AI26+$AJ26)/($AI26*VLOOKUP($AR26,[1]Const!$B$34:$G$75,6,FALSE)*VLOOKUP($AR26,[1]Const!$B$34:$F$75,3,FALSE))/10))</f>
        <v>303</v>
      </c>
      <c r="AN26">
        <v>20</v>
      </c>
      <c r="AO26">
        <v>35</v>
      </c>
      <c r="AP26">
        <v>30</v>
      </c>
      <c r="AQ26">
        <v>1</v>
      </c>
      <c r="AR26" t="s">
        <v>297</v>
      </c>
      <c r="AS26">
        <v>0</v>
      </c>
    </row>
    <row r="27" spans="1:78" ht="14.25" x14ac:dyDescent="0.2">
      <c r="B27" t="s">
        <v>11</v>
      </c>
      <c r="C27">
        <v>14</v>
      </c>
      <c r="D27">
        <v>4</v>
      </c>
      <c r="E27" t="s">
        <v>65</v>
      </c>
      <c r="F27" t="s">
        <v>44</v>
      </c>
      <c r="G27" t="s">
        <v>202</v>
      </c>
      <c r="H27">
        <v>0</v>
      </c>
      <c r="I27">
        <v>0</v>
      </c>
      <c r="J27">
        <v>30</v>
      </c>
      <c r="K27">
        <v>20</v>
      </c>
      <c r="L27" s="2" t="s">
        <v>11</v>
      </c>
      <c r="M27" s="2">
        <v>1</v>
      </c>
      <c r="N27" t="s">
        <v>262</v>
      </c>
      <c r="O27" t="s">
        <v>11</v>
      </c>
      <c r="P27">
        <v>1</v>
      </c>
      <c r="Q27">
        <v>9</v>
      </c>
      <c r="X27" s="81"/>
      <c r="Y27" s="37"/>
      <c r="Z27" s="37"/>
      <c r="AA27" s="37"/>
      <c r="AB27" s="37"/>
      <c r="AC27" s="82"/>
      <c r="AG27">
        <v>1</v>
      </c>
      <c r="AH27">
        <v>1</v>
      </c>
      <c r="AI27">
        <v>60</v>
      </c>
      <c r="AJ27">
        <v>20</v>
      </c>
      <c r="AK27" s="33">
        <f>IF(AN27 =0,0,IF(VLOOKUP($AR27,[1]Const!$B$34:$D$75,3,FALSE) = 1, AN27*($AI27+$AJ27)/VLOOKUP($AR27,[1]Const!$B$34:$G$75,4,FALSE)/10, AN27*($AI27+$AJ27)/($AI27*VLOOKUP($AR27,[1]Const!$B$34:$G$75,4,FALSE)*VLOOKUP($AR27,[1]Const!$B$34:$F$75,3,FALSE))/10))</f>
        <v>21.333333333333336</v>
      </c>
      <c r="AL27" s="33">
        <f>IF(AO27 =0,0,IF(VLOOKUP($AR27,[1]Const!$B$34:$D$75,3,FALSE) = 1, AO27*($AI27+$AJ27)/VLOOKUP($AR27,[1]Const!$B$34:$G$75,5,FALSE)/10, AO27*($AI27+$AJ27)/($AI27*VLOOKUP($AR27,[1]Const!$B$34:$G$75,5,FALSE)*VLOOKUP($AR27,[1]Const!$B$34:$F$75,3,FALSE))/10))</f>
        <v>26.666666666666668</v>
      </c>
      <c r="AM27" s="33">
        <f>IF(AP27 =0,0,IF(VLOOKUP($AR27,[1]Const!$B$34:$D$75,3,FALSE) = 1, AP27*($AI27+$AJ27)/VLOOKUP($AR27,[1]Const!$B$34:$G$75,6,FALSE)/10, AP27*($AI27+$AJ27)/($AI27*VLOOKUP($AR27,[1]Const!$B$34:$G$75,6,FALSE)*VLOOKUP($AR27,[1]Const!$B$34:$F$75,3,FALSE))/10))</f>
        <v>32</v>
      </c>
      <c r="AN27">
        <v>40</v>
      </c>
      <c r="AO27">
        <v>50</v>
      </c>
      <c r="AP27">
        <v>60</v>
      </c>
      <c r="AQ27">
        <v>0</v>
      </c>
      <c r="AR27" t="s">
        <v>11</v>
      </c>
      <c r="AS27">
        <v>0</v>
      </c>
    </row>
    <row r="28" spans="1:78" ht="14.25" x14ac:dyDescent="0.2">
      <c r="B28" t="s">
        <v>12</v>
      </c>
      <c r="C28">
        <v>13</v>
      </c>
      <c r="D28">
        <v>2</v>
      </c>
      <c r="E28" t="s">
        <v>65</v>
      </c>
      <c r="F28" t="s">
        <v>44</v>
      </c>
      <c r="G28" t="s">
        <v>126</v>
      </c>
      <c r="H28">
        <v>0</v>
      </c>
      <c r="I28">
        <v>0</v>
      </c>
      <c r="J28">
        <v>15</v>
      </c>
      <c r="K28">
        <v>15</v>
      </c>
      <c r="L28" s="2" t="s">
        <v>12</v>
      </c>
      <c r="M28" s="2">
        <v>1</v>
      </c>
      <c r="N28" t="s">
        <v>262</v>
      </c>
      <c r="O28" t="s">
        <v>159</v>
      </c>
      <c r="P28">
        <v>0</v>
      </c>
      <c r="Q28">
        <v>9</v>
      </c>
      <c r="X28" s="81"/>
      <c r="Y28" s="37"/>
      <c r="Z28" s="37"/>
      <c r="AA28" s="37"/>
      <c r="AB28" s="37"/>
      <c r="AC28" s="82"/>
      <c r="AG28">
        <v>1</v>
      </c>
      <c r="AH28">
        <v>1</v>
      </c>
      <c r="AI28">
        <v>60</v>
      </c>
      <c r="AJ28">
        <v>1</v>
      </c>
      <c r="AK28" s="33">
        <f>IF(AN28 =0,0,IF(VLOOKUP($AR28,#REF!,3,FALSE) = 1, AN28*($AI28+$AJ28)/VLOOKUP($AR28,#REF!,4,FALSE)/10, AN28*($AI28+$AJ28)/($AI28*VLOOKUP($AR28,#REF!,4,FALSE)*VLOOKUP($AR28,#REF!,3,FALSE))/10))</f>
        <v>0</v>
      </c>
      <c r="AL28" s="33">
        <f>IF(AO28 =0,0,IF(VLOOKUP($AR28,#REF!,3,FALSE) = 1, AO28*($AI28+$AJ28)/VLOOKUP($AR28,#REF!,5,FALSE)/10, AO28*($AI28+$AJ28)/($AI28*VLOOKUP($AR28,#REF!,5,FALSE)*VLOOKUP($AR28,#REF!,3,FALSE))/10))</f>
        <v>0</v>
      </c>
      <c r="AM28" s="33">
        <f>IF(AP28 =0,0,IF(VLOOKUP($AR28,#REF!,3,FALSE) = 1, AP28*($AI28+$AJ28)/VLOOKUP($AR28,#REF!,6,FALSE)/10, AP28*($AI28+$AJ28)/($AI28*VLOOKUP($AR28,#REF!,6,FALSE)*VLOOKUP($AR28,#REF!,3,FALSE))/10))</f>
        <v>0</v>
      </c>
      <c r="AN28">
        <v>0</v>
      </c>
      <c r="AO28">
        <v>0</v>
      </c>
      <c r="AP28">
        <v>0</v>
      </c>
      <c r="AQ28">
        <v>0</v>
      </c>
      <c r="AR28" t="s">
        <v>12</v>
      </c>
      <c r="AS28">
        <v>0</v>
      </c>
    </row>
    <row r="29" spans="1:78" s="29" customFormat="1" x14ac:dyDescent="0.2">
      <c r="A29" s="35" t="s">
        <v>57</v>
      </c>
      <c r="C29" s="35" t="s">
        <v>77</v>
      </c>
      <c r="D29" s="35" t="s">
        <v>16</v>
      </c>
      <c r="E29" s="35" t="s">
        <v>41</v>
      </c>
      <c r="F29" s="35" t="s">
        <v>42</v>
      </c>
      <c r="G29" s="35" t="s">
        <v>71</v>
      </c>
      <c r="H29" s="35" t="s">
        <v>67</v>
      </c>
      <c r="I29" s="35" t="s">
        <v>68</v>
      </c>
      <c r="J29" s="35" t="s">
        <v>69</v>
      </c>
      <c r="K29" s="35" t="s">
        <v>70</v>
      </c>
      <c r="L29" s="58" t="s">
        <v>230</v>
      </c>
      <c r="M29" s="58" t="s">
        <v>269</v>
      </c>
      <c r="N29" s="35" t="s">
        <v>261</v>
      </c>
      <c r="O29" s="35" t="s">
        <v>165</v>
      </c>
      <c r="P29" s="35" t="s">
        <v>207</v>
      </c>
      <c r="Q29" s="35" t="s">
        <v>228</v>
      </c>
      <c r="R29" s="35" t="s">
        <v>891</v>
      </c>
      <c r="S29" s="35" t="s">
        <v>744</v>
      </c>
      <c r="T29" s="35" t="s">
        <v>739</v>
      </c>
      <c r="U29" s="35" t="s">
        <v>842</v>
      </c>
      <c r="V29" s="35" t="s">
        <v>737</v>
      </c>
      <c r="W29" s="35" t="s">
        <v>909</v>
      </c>
      <c r="X29" s="83" t="s">
        <v>921</v>
      </c>
      <c r="Y29" s="84" t="s">
        <v>922</v>
      </c>
      <c r="Z29" s="84" t="s">
        <v>923</v>
      </c>
      <c r="AA29" s="84" t="s">
        <v>924</v>
      </c>
      <c r="AB29" s="84" t="s">
        <v>16</v>
      </c>
      <c r="AC29" s="85" t="s">
        <v>925</v>
      </c>
      <c r="BD29" s="35"/>
      <c r="BF29" s="35"/>
    </row>
    <row r="30" spans="1:78" x14ac:dyDescent="0.2">
      <c r="A30" t="s">
        <v>185</v>
      </c>
      <c r="B30" t="s">
        <v>151</v>
      </c>
      <c r="C30">
        <v>1</v>
      </c>
      <c r="D30">
        <v>1</v>
      </c>
      <c r="E30" t="s">
        <v>43</v>
      </c>
      <c r="F30" t="s">
        <v>44</v>
      </c>
      <c r="G30" t="s">
        <v>152</v>
      </c>
      <c r="H30">
        <v>0</v>
      </c>
      <c r="I30">
        <v>0</v>
      </c>
      <c r="J30">
        <v>0</v>
      </c>
      <c r="K30">
        <v>0</v>
      </c>
      <c r="L30" s="2" t="s">
        <v>274</v>
      </c>
      <c r="M30" s="2">
        <v>0</v>
      </c>
      <c r="N30" t="s">
        <v>262</v>
      </c>
      <c r="O30" t="s">
        <v>158</v>
      </c>
      <c r="P30">
        <v>0</v>
      </c>
      <c r="Q30">
        <v>9</v>
      </c>
      <c r="X30" s="81"/>
      <c r="Y30" s="37"/>
      <c r="Z30" s="37"/>
      <c r="AA30" s="37"/>
      <c r="AB30" s="37"/>
      <c r="AC30" s="82"/>
    </row>
    <row r="31" spans="1:78" x14ac:dyDescent="0.2">
      <c r="B31" t="s">
        <v>13</v>
      </c>
      <c r="C31">
        <v>11</v>
      </c>
      <c r="D31">
        <v>1</v>
      </c>
      <c r="E31" t="s">
        <v>51</v>
      </c>
      <c r="F31" t="s">
        <v>13</v>
      </c>
      <c r="G31" t="s">
        <v>125</v>
      </c>
      <c r="H31">
        <v>0</v>
      </c>
      <c r="I31">
        <v>0</v>
      </c>
      <c r="J31">
        <v>10</v>
      </c>
      <c r="K31">
        <v>40</v>
      </c>
      <c r="L31" s="2" t="s">
        <v>274</v>
      </c>
      <c r="M31" s="2">
        <v>0</v>
      </c>
      <c r="N31" t="s">
        <v>262</v>
      </c>
      <c r="O31" t="s">
        <v>252</v>
      </c>
      <c r="P31">
        <v>0</v>
      </c>
      <c r="Q31">
        <v>-20</v>
      </c>
      <c r="X31" s="81"/>
      <c r="Y31" s="37"/>
      <c r="Z31" s="37"/>
      <c r="AA31" s="37"/>
      <c r="AB31" s="37"/>
      <c r="AC31" s="82"/>
    </row>
    <row r="32" spans="1:78" x14ac:dyDescent="0.2">
      <c r="B32" t="s">
        <v>52</v>
      </c>
      <c r="C32">
        <v>12</v>
      </c>
      <c r="D32">
        <v>2</v>
      </c>
      <c r="E32" t="s">
        <v>65</v>
      </c>
      <c r="F32" t="s">
        <v>44</v>
      </c>
      <c r="G32" t="s">
        <v>201</v>
      </c>
      <c r="H32">
        <v>0</v>
      </c>
      <c r="I32">
        <v>0</v>
      </c>
      <c r="J32">
        <v>10</v>
      </c>
      <c r="K32">
        <v>10</v>
      </c>
      <c r="L32" s="2" t="s">
        <v>274</v>
      </c>
      <c r="M32" s="2">
        <v>0</v>
      </c>
      <c r="N32" t="s">
        <v>262</v>
      </c>
      <c r="O32" t="s">
        <v>166</v>
      </c>
      <c r="P32">
        <v>1</v>
      </c>
      <c r="Q32">
        <v>9</v>
      </c>
      <c r="X32" s="81"/>
      <c r="Y32" s="37"/>
      <c r="Z32" s="37"/>
      <c r="AA32" s="37"/>
      <c r="AB32" s="37"/>
      <c r="AC32" s="82"/>
    </row>
    <row r="33" spans="1:29" x14ac:dyDescent="0.2">
      <c r="B33" t="s">
        <v>334</v>
      </c>
      <c r="C33">
        <v>15</v>
      </c>
      <c r="D33">
        <v>4</v>
      </c>
      <c r="E33" t="s">
        <v>309</v>
      </c>
      <c r="F33" t="s">
        <v>44</v>
      </c>
      <c r="G33" t="s">
        <v>332</v>
      </c>
      <c r="H33">
        <v>0</v>
      </c>
      <c r="I33">
        <v>0</v>
      </c>
      <c r="J33">
        <v>0</v>
      </c>
      <c r="K33">
        <v>0</v>
      </c>
      <c r="L33" s="2" t="s">
        <v>274</v>
      </c>
      <c r="M33" s="2">
        <v>0</v>
      </c>
      <c r="N33" t="s">
        <v>262</v>
      </c>
      <c r="O33" t="s">
        <v>166</v>
      </c>
      <c r="P33">
        <v>0</v>
      </c>
      <c r="Q33">
        <v>9</v>
      </c>
      <c r="X33" s="81"/>
      <c r="Y33" s="37"/>
      <c r="Z33" s="37"/>
      <c r="AA33" s="37"/>
      <c r="AB33" s="37"/>
      <c r="AC33" s="82"/>
    </row>
    <row r="34" spans="1:29" s="29" customFormat="1" x14ac:dyDescent="0.2">
      <c r="A34" s="35" t="s">
        <v>178</v>
      </c>
      <c r="L34" s="30"/>
      <c r="M34" s="30"/>
      <c r="X34" s="79"/>
      <c r="Y34" s="7"/>
      <c r="Z34" s="7"/>
      <c r="AA34" s="7"/>
      <c r="AB34" s="7"/>
      <c r="AC34" s="80"/>
    </row>
    <row r="35" spans="1:29" x14ac:dyDescent="0.2">
      <c r="C35" s="1"/>
    </row>
    <row r="41" spans="1:29" x14ac:dyDescent="0.2">
      <c r="G41" s="5"/>
    </row>
  </sheetData>
  <customSheetViews>
    <customSheetView guid="{C7AB5E62-E17B-11D3-8549-00485402AD9C}" fitToPage="1" showRuler="0" topLeftCell="A4">
      <pane xSplit="2" topLeftCell="L1" activePane="topRight" state="frozenSplit"/>
      <selection pane="topRight" activeCell="W7" sqref="W7"/>
      <pageMargins left="0.78740157499999996" right="0.78740157499999996" top="0.984251969" bottom="0.984251969" header="0.4921259845" footer="0.4921259845"/>
      <pageSetup paperSize="9" scale="78" orientation="landscape" horizontalDpi="300" verticalDpi="300" r:id="rId1"/>
      <headerFooter alignWithMargins="0"/>
    </customSheetView>
    <customSheetView guid="{4D32E8C4-E305-11D3-A1E0-00485402A5CB}" fitToPage="1" showRuler="0" topLeftCell="A4">
      <pane xSplit="2" topLeftCell="L1" activePane="topRight" state="frozenSplit"/>
      <selection pane="topRight" activeCell="W7" sqref="W7"/>
      <pageMargins left="0.78740157499999996" right="0.78740157499999996" top="0.984251969" bottom="0.984251969" header="0.4921259845" footer="0.4921259845"/>
      <pageSetup paperSize="9" scale="78" orientation="landscape" horizontalDpi="300" verticalDpi="300" r:id="rId2"/>
      <headerFooter alignWithMargins="0"/>
    </customSheetView>
  </customSheetViews>
  <mergeCells count="15">
    <mergeCell ref="AZ16:BA16"/>
    <mergeCell ref="BC16:BD16"/>
    <mergeCell ref="BE16:BK16"/>
    <mergeCell ref="BL16:BM16"/>
    <mergeCell ref="L6:M6"/>
    <mergeCell ref="AD16:AE16"/>
    <mergeCell ref="AK16:AM16"/>
    <mergeCell ref="U6:W6"/>
    <mergeCell ref="S6:T6"/>
    <mergeCell ref="AG15:BM15"/>
    <mergeCell ref="AG16:AH16"/>
    <mergeCell ref="AI16:AJ16"/>
    <mergeCell ref="AN16:AP16"/>
    <mergeCell ref="AV16:AX16"/>
    <mergeCell ref="X16:AC16"/>
  </mergeCells>
  <phoneticPr fontId="0" type="noConversion"/>
  <pageMargins left="0.78740157499999996" right="0.78740157499999996" top="0.984251969" bottom="0.984251969" header="0.4921259845" footer="0.4921259845"/>
  <pageSetup paperSize="9" scale="78" orientation="landscape" horizontalDpi="300" verticalDpi="300" r:id="rId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pageSetUpPr fitToPage="1"/>
  </sheetPr>
  <dimension ref="A1:BZ37"/>
  <sheetViews>
    <sheetView topLeftCell="A13" workbookViewId="0">
      <pane xSplit="2" topLeftCell="C1" activePane="topRight" state="frozenSplit"/>
      <selection pane="topRight" activeCell="BT19" sqref="BT19:BT20"/>
    </sheetView>
  </sheetViews>
  <sheetFormatPr defaultRowHeight="12.75" x14ac:dyDescent="0.2"/>
  <cols>
    <col min="1" max="1" width="3.28515625" style="10" customWidth="1"/>
    <col min="2" max="2" width="18" customWidth="1"/>
    <col min="3" max="3" width="3.85546875" customWidth="1"/>
    <col min="4" max="4" width="7.5703125" customWidth="1"/>
    <col min="5" max="5" width="14.5703125" customWidth="1"/>
    <col min="6" max="6" width="15.28515625" customWidth="1"/>
    <col min="7" max="7" width="13.140625" customWidth="1"/>
    <col min="8" max="11" width="5.28515625" customWidth="1"/>
    <col min="12" max="12" width="15" style="2" customWidth="1"/>
    <col min="13" max="13" width="6" style="2" customWidth="1"/>
    <col min="14" max="14" width="7.140625" style="15" customWidth="1"/>
    <col min="15" max="15" width="7.28515625" customWidth="1"/>
    <col min="16" max="16" width="5.7109375" customWidth="1"/>
    <col min="17" max="17" width="6.7109375" customWidth="1"/>
    <col min="18" max="18" width="8.28515625" customWidth="1"/>
    <col min="19" max="19" width="7" customWidth="1"/>
    <col min="20" max="20" width="6.42578125" customWidth="1"/>
    <col min="21" max="22" width="5.28515625" customWidth="1"/>
    <col min="23" max="23" width="6.5703125" customWidth="1"/>
    <col min="24" max="24" width="6.7109375" customWidth="1"/>
    <col min="25" max="25" width="6.28515625" customWidth="1"/>
    <col min="26" max="26" width="6.140625" customWidth="1"/>
    <col min="27" max="28" width="5.7109375" customWidth="1"/>
    <col min="31" max="31" width="5" customWidth="1"/>
    <col min="34" max="34" width="12.42578125" customWidth="1"/>
  </cols>
  <sheetData>
    <row r="1" spans="1:28" s="29" customFormat="1" x14ac:dyDescent="0.2">
      <c r="A1" s="35" t="s">
        <v>72</v>
      </c>
      <c r="C1" s="35" t="s">
        <v>77</v>
      </c>
      <c r="D1" s="35" t="s">
        <v>78</v>
      </c>
      <c r="E1" s="35" t="s">
        <v>80</v>
      </c>
      <c r="F1" s="35" t="s">
        <v>71</v>
      </c>
      <c r="L1" s="29">
        <f>COLUMN(L1)</f>
        <v>12</v>
      </c>
      <c r="N1" s="39"/>
    </row>
    <row r="2" spans="1:28" x14ac:dyDescent="0.2">
      <c r="A2" s="9"/>
      <c r="B2" t="s">
        <v>109</v>
      </c>
      <c r="C2" s="5">
        <v>11</v>
      </c>
      <c r="D2" s="5">
        <v>1</v>
      </c>
      <c r="E2" s="5" t="s">
        <v>110</v>
      </c>
      <c r="F2" s="5" t="s">
        <v>111</v>
      </c>
    </row>
    <row r="3" spans="1:28" x14ac:dyDescent="0.2">
      <c r="A3" s="9"/>
      <c r="B3" t="s">
        <v>109</v>
      </c>
      <c r="C3" s="5">
        <v>12</v>
      </c>
      <c r="D3" s="5">
        <v>1</v>
      </c>
      <c r="E3" s="5" t="s">
        <v>112</v>
      </c>
      <c r="F3" s="5" t="s">
        <v>113</v>
      </c>
    </row>
    <row r="4" spans="1:28" x14ac:dyDescent="0.2">
      <c r="B4" t="s">
        <v>81</v>
      </c>
      <c r="C4">
        <v>13</v>
      </c>
      <c r="D4">
        <v>1</v>
      </c>
      <c r="E4" t="s">
        <v>97</v>
      </c>
      <c r="F4" t="s">
        <v>101</v>
      </c>
    </row>
    <row r="5" spans="1:28" x14ac:dyDescent="0.2">
      <c r="B5" t="s">
        <v>81</v>
      </c>
      <c r="C5">
        <v>14</v>
      </c>
      <c r="D5">
        <v>1</v>
      </c>
      <c r="E5" t="s">
        <v>98</v>
      </c>
      <c r="F5" t="s">
        <v>102</v>
      </c>
    </row>
    <row r="6" spans="1:28" x14ac:dyDescent="0.2">
      <c r="B6" t="s">
        <v>81</v>
      </c>
      <c r="C6">
        <v>15</v>
      </c>
      <c r="D6">
        <v>1</v>
      </c>
      <c r="E6" t="s">
        <v>99</v>
      </c>
      <c r="F6" t="s">
        <v>103</v>
      </c>
    </row>
    <row r="7" spans="1:28" x14ac:dyDescent="0.2">
      <c r="B7" t="s">
        <v>81</v>
      </c>
      <c r="C7">
        <v>16</v>
      </c>
      <c r="D7">
        <v>1</v>
      </c>
      <c r="E7" t="s">
        <v>100</v>
      </c>
      <c r="F7" t="s">
        <v>104</v>
      </c>
    </row>
    <row r="8" spans="1:28" x14ac:dyDescent="0.2">
      <c r="B8" t="s">
        <v>81</v>
      </c>
      <c r="C8">
        <v>17</v>
      </c>
      <c r="D8">
        <v>1</v>
      </c>
      <c r="E8" t="s">
        <v>105</v>
      </c>
      <c r="F8" t="s">
        <v>106</v>
      </c>
    </row>
    <row r="9" spans="1:28" x14ac:dyDescent="0.2">
      <c r="B9" t="s">
        <v>79</v>
      </c>
      <c r="C9">
        <v>18</v>
      </c>
      <c r="D9">
        <v>1</v>
      </c>
      <c r="E9" t="s">
        <v>107</v>
      </c>
      <c r="F9" t="s">
        <v>108</v>
      </c>
      <c r="L9" s="93" t="s">
        <v>206</v>
      </c>
      <c r="M9" s="93"/>
      <c r="S9" s="93" t="s">
        <v>216</v>
      </c>
      <c r="T9" s="93"/>
      <c r="U9" s="93" t="s">
        <v>72</v>
      </c>
      <c r="V9" s="93"/>
      <c r="W9" s="93"/>
    </row>
    <row r="10" spans="1:28" s="29" customFormat="1" x14ac:dyDescent="0.2">
      <c r="A10" s="35" t="s">
        <v>16</v>
      </c>
      <c r="C10" s="35" t="s">
        <v>77</v>
      </c>
      <c r="D10" s="35" t="s">
        <v>29</v>
      </c>
      <c r="E10" s="35" t="s">
        <v>41</v>
      </c>
      <c r="F10" s="35" t="s">
        <v>42</v>
      </c>
      <c r="G10" s="35" t="s">
        <v>71</v>
      </c>
      <c r="H10" s="35" t="s">
        <v>67</v>
      </c>
      <c r="I10" s="35" t="s">
        <v>68</v>
      </c>
      <c r="J10" s="35" t="s">
        <v>69</v>
      </c>
      <c r="K10" s="35" t="s">
        <v>70</v>
      </c>
      <c r="L10" s="58" t="s">
        <v>230</v>
      </c>
      <c r="M10" s="58" t="s">
        <v>269</v>
      </c>
      <c r="N10" s="75" t="s">
        <v>261</v>
      </c>
      <c r="O10" s="35" t="s">
        <v>95</v>
      </c>
      <c r="P10" s="35" t="s">
        <v>96</v>
      </c>
      <c r="Q10" s="35" t="s">
        <v>21</v>
      </c>
      <c r="R10" s="35" t="s">
        <v>30</v>
      </c>
      <c r="S10" s="35" t="s">
        <v>17</v>
      </c>
      <c r="T10" s="35" t="s">
        <v>18</v>
      </c>
      <c r="U10" s="35" t="s">
        <v>74</v>
      </c>
      <c r="V10" s="35" t="s">
        <v>75</v>
      </c>
      <c r="W10" s="35" t="s">
        <v>76</v>
      </c>
      <c r="X10" s="35" t="s">
        <v>94</v>
      </c>
      <c r="Y10" s="35" t="s">
        <v>115</v>
      </c>
      <c r="Z10" s="35" t="s">
        <v>248</v>
      </c>
      <c r="AA10" s="35" t="s">
        <v>737</v>
      </c>
      <c r="AB10" s="29" t="s">
        <v>909</v>
      </c>
    </row>
    <row r="11" spans="1:28" x14ac:dyDescent="0.2">
      <c r="B11" t="s">
        <v>31</v>
      </c>
      <c r="C11">
        <v>11</v>
      </c>
      <c r="D11">
        <v>1</v>
      </c>
      <c r="E11" t="s">
        <v>46</v>
      </c>
      <c r="F11" t="s">
        <v>44</v>
      </c>
      <c r="G11" t="s">
        <v>114</v>
      </c>
      <c r="H11">
        <v>0</v>
      </c>
      <c r="I11">
        <v>0</v>
      </c>
      <c r="J11">
        <v>10</v>
      </c>
      <c r="K11">
        <v>20</v>
      </c>
      <c r="L11" s="2" t="s">
        <v>117</v>
      </c>
      <c r="M11" s="2">
        <v>1</v>
      </c>
      <c r="N11" s="22" t="s">
        <v>263</v>
      </c>
      <c r="O11">
        <v>20</v>
      </c>
      <c r="P11">
        <v>65</v>
      </c>
      <c r="Q11">
        <v>20</v>
      </c>
      <c r="R11" t="s">
        <v>117</v>
      </c>
      <c r="S11" t="s">
        <v>266</v>
      </c>
      <c r="T11" t="s">
        <v>306</v>
      </c>
      <c r="U11">
        <v>4</v>
      </c>
      <c r="V11">
        <v>12</v>
      </c>
      <c r="W11">
        <v>11</v>
      </c>
      <c r="X11">
        <v>7</v>
      </c>
      <c r="Y11" t="s">
        <v>343</v>
      </c>
      <c r="Z11" t="s">
        <v>249</v>
      </c>
    </row>
    <row r="12" spans="1:28" x14ac:dyDescent="0.2">
      <c r="B12" t="s">
        <v>32</v>
      </c>
      <c r="C12">
        <v>12</v>
      </c>
      <c r="D12">
        <v>1</v>
      </c>
      <c r="E12" t="s">
        <v>43</v>
      </c>
      <c r="F12" t="s">
        <v>44</v>
      </c>
      <c r="G12" t="s">
        <v>193</v>
      </c>
      <c r="H12">
        <v>0</v>
      </c>
      <c r="I12">
        <v>0</v>
      </c>
      <c r="J12">
        <v>5</v>
      </c>
      <c r="K12">
        <v>5</v>
      </c>
      <c r="L12" s="2" t="s">
        <v>318</v>
      </c>
      <c r="M12" s="2">
        <v>1</v>
      </c>
      <c r="N12" s="22" t="s">
        <v>263</v>
      </c>
      <c r="O12">
        <v>30</v>
      </c>
      <c r="P12">
        <v>75</v>
      </c>
      <c r="Q12">
        <v>18</v>
      </c>
      <c r="R12" t="s">
        <v>23</v>
      </c>
      <c r="S12" t="s">
        <v>266</v>
      </c>
      <c r="T12" t="s">
        <v>306</v>
      </c>
      <c r="U12">
        <v>3</v>
      </c>
      <c r="V12">
        <v>13</v>
      </c>
      <c r="W12">
        <v>14</v>
      </c>
      <c r="X12">
        <v>7</v>
      </c>
      <c r="Y12" t="s">
        <v>116</v>
      </c>
      <c r="Z12" t="s">
        <v>249</v>
      </c>
    </row>
    <row r="13" spans="1:28" x14ac:dyDescent="0.2">
      <c r="B13" t="s">
        <v>33</v>
      </c>
      <c r="C13">
        <v>13</v>
      </c>
      <c r="D13">
        <v>2</v>
      </c>
      <c r="E13" t="s">
        <v>46</v>
      </c>
      <c r="F13" t="s">
        <v>44</v>
      </c>
      <c r="G13" t="s">
        <v>194</v>
      </c>
      <c r="H13">
        <v>0</v>
      </c>
      <c r="I13">
        <v>0</v>
      </c>
      <c r="J13">
        <v>15</v>
      </c>
      <c r="K13">
        <v>20</v>
      </c>
      <c r="L13" s="2" t="s">
        <v>319</v>
      </c>
      <c r="M13" s="2">
        <v>1</v>
      </c>
      <c r="N13" s="22" t="s">
        <v>263</v>
      </c>
      <c r="O13">
        <v>35</v>
      </c>
      <c r="P13">
        <v>90</v>
      </c>
      <c r="Q13">
        <v>14</v>
      </c>
      <c r="R13" t="s">
        <v>23</v>
      </c>
      <c r="S13" t="s">
        <v>268</v>
      </c>
      <c r="T13" t="s">
        <v>306</v>
      </c>
      <c r="U13">
        <v>4</v>
      </c>
      <c r="V13">
        <v>15</v>
      </c>
      <c r="W13">
        <v>16</v>
      </c>
      <c r="X13">
        <v>7</v>
      </c>
      <c r="Y13" t="s">
        <v>116</v>
      </c>
      <c r="Z13" t="s">
        <v>249</v>
      </c>
    </row>
    <row r="14" spans="1:28" x14ac:dyDescent="0.2">
      <c r="B14" t="s">
        <v>34</v>
      </c>
      <c r="C14">
        <v>14</v>
      </c>
      <c r="D14">
        <v>3</v>
      </c>
      <c r="E14" t="s">
        <v>64</v>
      </c>
      <c r="F14" t="s">
        <v>44</v>
      </c>
      <c r="G14" t="s">
        <v>192</v>
      </c>
      <c r="H14">
        <v>0</v>
      </c>
      <c r="I14">
        <v>0</v>
      </c>
      <c r="J14">
        <v>20</v>
      </c>
      <c r="K14">
        <v>20</v>
      </c>
      <c r="L14" s="2" t="s">
        <v>278</v>
      </c>
      <c r="M14" s="2">
        <v>1</v>
      </c>
      <c r="N14" s="22" t="s">
        <v>263</v>
      </c>
      <c r="O14">
        <v>40</v>
      </c>
      <c r="P14">
        <v>100</v>
      </c>
      <c r="Q14">
        <v>12</v>
      </c>
      <c r="R14" t="s">
        <v>868</v>
      </c>
      <c r="S14" t="s">
        <v>268</v>
      </c>
      <c r="T14" t="s">
        <v>306</v>
      </c>
      <c r="U14">
        <v>3</v>
      </c>
      <c r="V14">
        <v>17</v>
      </c>
      <c r="W14">
        <v>18</v>
      </c>
      <c r="X14">
        <v>7</v>
      </c>
      <c r="Y14" t="s">
        <v>337</v>
      </c>
      <c r="Z14" t="s">
        <v>249</v>
      </c>
    </row>
    <row r="15" spans="1:28" x14ac:dyDescent="0.2">
      <c r="B15" t="s">
        <v>149</v>
      </c>
      <c r="C15">
        <v>15</v>
      </c>
      <c r="D15">
        <v>5</v>
      </c>
      <c r="E15" t="s">
        <v>44</v>
      </c>
      <c r="F15" t="s">
        <v>44</v>
      </c>
      <c r="G15" t="s">
        <v>251</v>
      </c>
      <c r="H15">
        <v>0</v>
      </c>
      <c r="I15">
        <v>0</v>
      </c>
      <c r="J15">
        <v>0</v>
      </c>
      <c r="K15">
        <v>0</v>
      </c>
      <c r="L15" s="2" t="s">
        <v>274</v>
      </c>
      <c r="N15" s="22" t="s">
        <v>263</v>
      </c>
      <c r="O15">
        <v>30</v>
      </c>
      <c r="P15">
        <v>50</v>
      </c>
      <c r="Q15">
        <v>7</v>
      </c>
      <c r="R15" t="s">
        <v>186</v>
      </c>
      <c r="S15" t="s">
        <v>266</v>
      </c>
      <c r="T15" t="s">
        <v>306</v>
      </c>
      <c r="U15">
        <v>0</v>
      </c>
      <c r="V15">
        <v>0</v>
      </c>
      <c r="W15">
        <v>0</v>
      </c>
      <c r="X15">
        <v>7</v>
      </c>
      <c r="Y15" t="s">
        <v>118</v>
      </c>
      <c r="Z15" t="s">
        <v>250</v>
      </c>
    </row>
    <row r="16" spans="1:28" s="7" customFormat="1" x14ac:dyDescent="0.2">
      <c r="A16" s="8"/>
      <c r="C16" s="6"/>
      <c r="D16" s="6"/>
      <c r="E16" s="6"/>
      <c r="F16" s="6"/>
      <c r="G16" s="6"/>
      <c r="H16" s="6"/>
      <c r="I16" s="6"/>
      <c r="J16" s="6"/>
      <c r="K16" s="6"/>
      <c r="L16" s="11"/>
      <c r="M16" s="11"/>
      <c r="N16" s="20"/>
    </row>
    <row r="17" spans="1:78" x14ac:dyDescent="0.2">
      <c r="A17" s="9"/>
      <c r="B17" s="5"/>
      <c r="D17" s="5"/>
      <c r="E17" s="5"/>
      <c r="F17" s="5"/>
      <c r="G17" s="5"/>
      <c r="H17" s="5"/>
      <c r="I17" s="5"/>
      <c r="J17" s="5"/>
      <c r="K17" s="5"/>
      <c r="L17" s="13"/>
      <c r="M17" s="13"/>
      <c r="N17" s="23"/>
    </row>
    <row r="18" spans="1:78" x14ac:dyDescent="0.2">
      <c r="F18" s="5"/>
      <c r="R18" s="2"/>
      <c r="X18" s="2"/>
      <c r="AG18" s="95" t="s">
        <v>876</v>
      </c>
      <c r="AH18" s="96"/>
      <c r="AI18" s="96"/>
      <c r="AJ18" s="96"/>
      <c r="AK18" s="96"/>
      <c r="AL18" s="96"/>
      <c r="AM18" s="96"/>
      <c r="AN18" s="96"/>
      <c r="AO18" s="96"/>
      <c r="AP18" s="96"/>
      <c r="AQ18" s="96"/>
      <c r="AR18" s="96"/>
      <c r="AS18" s="96"/>
      <c r="AT18" s="96"/>
      <c r="AU18" s="96"/>
      <c r="AV18" s="96"/>
      <c r="AW18" s="96"/>
      <c r="AX18" s="96"/>
      <c r="AY18" s="96"/>
      <c r="AZ18" s="96"/>
      <c r="BA18" s="96"/>
      <c r="BB18" s="96"/>
      <c r="BC18" s="96"/>
      <c r="BD18" s="96"/>
      <c r="BE18" s="96"/>
      <c r="BF18" s="96"/>
      <c r="BG18" s="96"/>
      <c r="BH18" s="96"/>
      <c r="BI18" s="96"/>
      <c r="BJ18" s="96"/>
      <c r="BK18" s="96"/>
      <c r="BL18" s="96"/>
      <c r="BM18" s="97"/>
    </row>
    <row r="19" spans="1:78" x14ac:dyDescent="0.2">
      <c r="T19" s="20" t="s">
        <v>746</v>
      </c>
      <c r="U19" s="11" t="s">
        <v>749</v>
      </c>
      <c r="V19" s="11" t="s">
        <v>748</v>
      </c>
      <c r="W19" s="60"/>
      <c r="X19" s="98" t="s">
        <v>920</v>
      </c>
      <c r="Y19" s="99"/>
      <c r="Z19" s="99"/>
      <c r="AA19" s="99"/>
      <c r="AB19" s="99"/>
      <c r="AC19" s="100"/>
      <c r="AD19" s="93" t="s">
        <v>910</v>
      </c>
      <c r="AE19" s="93"/>
      <c r="AG19" s="92" t="s">
        <v>170</v>
      </c>
      <c r="AH19" s="93"/>
      <c r="AI19" s="92" t="s">
        <v>168</v>
      </c>
      <c r="AJ19" s="94"/>
      <c r="AK19" s="93" t="s">
        <v>156</v>
      </c>
      <c r="AL19" s="93"/>
      <c r="AM19" s="93"/>
      <c r="AN19" s="92" t="s">
        <v>740</v>
      </c>
      <c r="AO19" s="93"/>
      <c r="AP19" s="94"/>
      <c r="AQ19" s="11" t="s">
        <v>169</v>
      </c>
      <c r="AR19" s="11" t="s">
        <v>867</v>
      </c>
      <c r="AS19" s="51"/>
      <c r="AT19" s="51"/>
      <c r="AU19" s="11" t="s">
        <v>877</v>
      </c>
      <c r="AV19" s="92" t="s">
        <v>881</v>
      </c>
      <c r="AW19" s="93"/>
      <c r="AX19" s="94"/>
      <c r="AY19" s="25"/>
      <c r="AZ19" s="92" t="s">
        <v>882</v>
      </c>
      <c r="BA19" s="93"/>
      <c r="BB19" s="52" t="s">
        <v>749</v>
      </c>
      <c r="BC19" s="93" t="s">
        <v>910</v>
      </c>
      <c r="BD19" s="94"/>
      <c r="BE19" s="92" t="s">
        <v>883</v>
      </c>
      <c r="BF19" s="93"/>
      <c r="BG19" s="93"/>
      <c r="BH19" s="93"/>
      <c r="BI19" s="93"/>
      <c r="BJ19" s="93"/>
      <c r="BK19" s="93"/>
      <c r="BL19" s="93" t="s">
        <v>910</v>
      </c>
      <c r="BM19" s="94"/>
      <c r="BN19" s="11" t="s">
        <v>749</v>
      </c>
      <c r="BO19" s="11"/>
      <c r="BP19" s="11" t="s">
        <v>867</v>
      </c>
      <c r="BQ19" s="11" t="s">
        <v>77</v>
      </c>
      <c r="BR19" s="11"/>
      <c r="BS19" s="11" t="s">
        <v>749</v>
      </c>
      <c r="BT19" s="11" t="s">
        <v>749</v>
      </c>
    </row>
    <row r="20" spans="1:78" s="29" customFormat="1" x14ac:dyDescent="0.2">
      <c r="A20" s="35" t="s">
        <v>911</v>
      </c>
      <c r="B20" s="35"/>
      <c r="C20" s="35" t="s">
        <v>77</v>
      </c>
      <c r="D20" s="35" t="s">
        <v>16</v>
      </c>
      <c r="E20" s="35" t="s">
        <v>41</v>
      </c>
      <c r="F20" s="35" t="s">
        <v>42</v>
      </c>
      <c r="G20" s="35" t="s">
        <v>71</v>
      </c>
      <c r="H20" s="35" t="s">
        <v>67</v>
      </c>
      <c r="I20" s="35" t="s">
        <v>68</v>
      </c>
      <c r="J20" s="35" t="s">
        <v>69</v>
      </c>
      <c r="K20" s="35" t="s">
        <v>70</v>
      </c>
      <c r="L20" s="58" t="s">
        <v>230</v>
      </c>
      <c r="M20" s="58" t="s">
        <v>269</v>
      </c>
      <c r="N20" s="75" t="s">
        <v>261</v>
      </c>
      <c r="O20" s="35" t="s">
        <v>165</v>
      </c>
      <c r="P20" s="35" t="s">
        <v>203</v>
      </c>
      <c r="Q20" s="35" t="s">
        <v>228</v>
      </c>
      <c r="R20" s="35" t="s">
        <v>891</v>
      </c>
      <c r="S20" s="35" t="s">
        <v>744</v>
      </c>
      <c r="T20" s="35" t="s">
        <v>739</v>
      </c>
      <c r="U20" s="35" t="s">
        <v>842</v>
      </c>
      <c r="V20" s="35" t="s">
        <v>737</v>
      </c>
      <c r="W20" s="35" t="s">
        <v>909</v>
      </c>
      <c r="X20" s="78" t="s">
        <v>921</v>
      </c>
      <c r="Y20" s="6" t="s">
        <v>922</v>
      </c>
      <c r="Z20" s="6" t="s">
        <v>923</v>
      </c>
      <c r="AA20" s="6" t="s">
        <v>924</v>
      </c>
      <c r="AB20" s="6" t="s">
        <v>16</v>
      </c>
      <c r="AC20" s="25" t="s">
        <v>925</v>
      </c>
      <c r="AD20" s="35"/>
      <c r="AE20" s="35"/>
      <c r="AF20" s="35" t="s">
        <v>258</v>
      </c>
      <c r="AG20" s="57" t="s">
        <v>879</v>
      </c>
      <c r="AH20" s="58" t="s">
        <v>217</v>
      </c>
      <c r="AI20" s="57" t="s">
        <v>169</v>
      </c>
      <c r="AJ20" s="73" t="s">
        <v>167</v>
      </c>
      <c r="AK20" s="58" t="s">
        <v>153</v>
      </c>
      <c r="AL20" s="58" t="s">
        <v>154</v>
      </c>
      <c r="AM20" s="58" t="s">
        <v>155</v>
      </c>
      <c r="AN20" s="57" t="s">
        <v>153</v>
      </c>
      <c r="AO20" s="58" t="s">
        <v>154</v>
      </c>
      <c r="AP20" s="59" t="s">
        <v>155</v>
      </c>
      <c r="AQ20" s="58" t="s">
        <v>171</v>
      </c>
      <c r="AR20" s="58" t="s">
        <v>172</v>
      </c>
      <c r="AS20" s="59" t="s">
        <v>173</v>
      </c>
      <c r="AT20" s="59" t="s">
        <v>875</v>
      </c>
      <c r="AU20" s="58" t="s">
        <v>878</v>
      </c>
      <c r="AV20" s="34" t="s">
        <v>889</v>
      </c>
      <c r="AW20" s="35" t="s">
        <v>170</v>
      </c>
      <c r="AX20" s="36" t="s">
        <v>890</v>
      </c>
      <c r="AY20" s="36" t="s">
        <v>880</v>
      </c>
      <c r="AZ20" s="35" t="s">
        <v>888</v>
      </c>
      <c r="BA20" s="35" t="s">
        <v>878</v>
      </c>
      <c r="BB20" s="74" t="s">
        <v>864</v>
      </c>
      <c r="BC20" s="34"/>
      <c r="BD20" s="34"/>
      <c r="BE20" s="34" t="s">
        <v>885</v>
      </c>
      <c r="BF20" s="35" t="s">
        <v>77</v>
      </c>
      <c r="BG20" s="35" t="s">
        <v>884</v>
      </c>
      <c r="BH20" s="35" t="s">
        <v>164</v>
      </c>
      <c r="BI20" s="35" t="s">
        <v>161</v>
      </c>
      <c r="BJ20" s="35" t="s">
        <v>886</v>
      </c>
      <c r="BK20" s="35" t="s">
        <v>887</v>
      </c>
      <c r="BL20" s="35"/>
      <c r="BM20" s="36"/>
      <c r="BN20" s="35" t="s">
        <v>747</v>
      </c>
      <c r="BO20" s="35" t="s">
        <v>745</v>
      </c>
      <c r="BP20" s="35" t="s">
        <v>843</v>
      </c>
      <c r="BQ20" s="35" t="s">
        <v>844</v>
      </c>
      <c r="BR20" s="35" t="s">
        <v>845</v>
      </c>
      <c r="BS20" s="29" t="s">
        <v>865</v>
      </c>
      <c r="BT20" s="35" t="s">
        <v>926</v>
      </c>
      <c r="BU20" s="35"/>
      <c r="BV20" s="35"/>
      <c r="BW20" s="35"/>
      <c r="BX20" s="35"/>
      <c r="BY20" s="35"/>
      <c r="BZ20" s="35"/>
    </row>
    <row r="21" spans="1:78" ht="14.25" x14ac:dyDescent="0.2">
      <c r="B21" t="s">
        <v>53</v>
      </c>
      <c r="C21">
        <v>22</v>
      </c>
      <c r="D21">
        <v>1</v>
      </c>
      <c r="E21" t="s">
        <v>43</v>
      </c>
      <c r="F21" t="s">
        <v>44</v>
      </c>
      <c r="G21" t="s">
        <v>127</v>
      </c>
      <c r="H21">
        <v>0</v>
      </c>
      <c r="I21">
        <v>0</v>
      </c>
      <c r="J21" s="3">
        <v>5</v>
      </c>
      <c r="K21">
        <v>10</v>
      </c>
      <c r="L21" s="2" t="s">
        <v>320</v>
      </c>
      <c r="M21" s="2">
        <v>0</v>
      </c>
      <c r="N21" s="15" t="s">
        <v>262</v>
      </c>
      <c r="O21" t="s">
        <v>158</v>
      </c>
      <c r="Q21">
        <v>9</v>
      </c>
      <c r="X21" s="81"/>
      <c r="Y21" s="37"/>
      <c r="Z21" s="37"/>
      <c r="AA21" s="37"/>
      <c r="AB21" s="37"/>
      <c r="AC21" s="82"/>
      <c r="AG21">
        <v>4</v>
      </c>
      <c r="AH21">
        <v>7</v>
      </c>
      <c r="AI21">
        <v>1</v>
      </c>
      <c r="AJ21">
        <v>60</v>
      </c>
      <c r="AK21" s="33">
        <f>IF(AN21 =0,0,IF(VLOOKUP($AR21,[1]Const!$B$34:$D$75,3,FALSE) = 1, AN21*($AI21+$AJ21)/VLOOKUP($AR21,[1]Const!$B$34:$G$75,4,FALSE)/10, AN21*($AI21+$AJ21)/($AI21*VLOOKUP($AR21,[1]Const!$B$34:$G$75,4,FALSE)*VLOOKUP($AR21,[1]Const!$B$34:$F$75,3,FALSE))/10))</f>
        <v>261.42857142857144</v>
      </c>
      <c r="AL21" s="33">
        <f>IF(AO21 =0,0,IF(VLOOKUP($AR21,[1]Const!$B$34:$D$75,3,FALSE) = 1, AO21*($AI21+$AJ21)/VLOOKUP($AR21,[1]Const!$B$34:$G$75,5,FALSE)/10, AO21*($AI21+$AJ21)/($AI21*VLOOKUP($AR21,[1]Const!$B$34:$G$75,5,FALSE)*VLOOKUP($AR21,[1]Const!$B$34:$F$75,3,FALSE))/10))</f>
        <v>43.571428571428569</v>
      </c>
      <c r="AM21" s="33">
        <f>IF(AP21 =0,0,IF(VLOOKUP($AR21,[1]Const!$B$34:$D$75,3,FALSE) = 1, AP21*($AI21+$AJ21)/VLOOKUP($AR21,[1]Const!$B$34:$G$75,6,FALSE)/10, AP21*($AI21+$AJ21)/($AI21*VLOOKUP($AR21,[1]Const!$B$34:$G$75,6,FALSE)*VLOOKUP($AR21,[1]Const!$B$34:$F$75,3,FALSE))/10))</f>
        <v>3.4857142857142853</v>
      </c>
      <c r="AN21" s="24">
        <v>30</v>
      </c>
      <c r="AO21">
        <v>10</v>
      </c>
      <c r="AP21" s="18">
        <v>2</v>
      </c>
      <c r="AQ21">
        <v>5</v>
      </c>
      <c r="AR21" t="s">
        <v>197</v>
      </c>
      <c r="AS21">
        <v>0</v>
      </c>
    </row>
    <row r="22" spans="1:78" ht="14.25" x14ac:dyDescent="0.2">
      <c r="B22" t="s">
        <v>2</v>
      </c>
      <c r="C22">
        <v>23</v>
      </c>
      <c r="D22">
        <v>1</v>
      </c>
      <c r="E22" t="s">
        <v>45</v>
      </c>
      <c r="F22" t="s">
        <v>5</v>
      </c>
      <c r="G22" t="s">
        <v>128</v>
      </c>
      <c r="H22">
        <v>0</v>
      </c>
      <c r="I22">
        <v>0</v>
      </c>
      <c r="J22" s="3">
        <v>25</v>
      </c>
      <c r="K22">
        <v>15</v>
      </c>
      <c r="L22" s="2" t="s">
        <v>271</v>
      </c>
      <c r="M22" s="2">
        <v>0</v>
      </c>
      <c r="N22" s="15" t="s">
        <v>262</v>
      </c>
      <c r="O22" t="s">
        <v>158</v>
      </c>
      <c r="Q22">
        <v>9</v>
      </c>
      <c r="X22" s="81"/>
      <c r="Y22" s="37"/>
      <c r="Z22" s="37"/>
      <c r="AA22" s="37"/>
      <c r="AB22" s="37"/>
      <c r="AC22" s="82"/>
      <c r="AG22">
        <v>1</v>
      </c>
      <c r="AH22">
        <v>9</v>
      </c>
      <c r="AI22">
        <v>1</v>
      </c>
      <c r="AJ22">
        <v>30</v>
      </c>
      <c r="AK22" s="33">
        <f>IF(AN22 =0,0,IF(VLOOKUP($AR22,[1]Const!$B$34:$D$75,3,FALSE) = 1, AN22*($AI22+$AJ22)/VLOOKUP($AR22,[1]Const!$B$34:$G$75,4,FALSE)/10, AN22*($AI22+$AJ22)/($AI22*VLOOKUP($AR22,[1]Const!$B$34:$G$75,4,FALSE)*VLOOKUP($AR22,[1]Const!$B$34:$F$75,3,FALSE))/10))</f>
        <v>116.25</v>
      </c>
      <c r="AL22" s="33">
        <f>IF(AO22 =0,0,IF(VLOOKUP($AR22,[1]Const!$B$34:$D$75,3,FALSE) = 1, AO22*($AI22+$AJ22)/VLOOKUP($AR22,[1]Const!$B$34:$G$75,5,FALSE)/10, AO22*($AI22+$AJ22)/($AI22*VLOOKUP($AR22,[1]Const!$B$34:$G$75,5,FALSE)*VLOOKUP($AR22,[1]Const!$B$34:$F$75,3,FALSE))/10))</f>
        <v>103.33333333333333</v>
      </c>
      <c r="AM22" s="33">
        <f>IF(AP22 =0,0,IF(VLOOKUP($AR22,[1]Const!$B$34:$D$75,3,FALSE) = 1, AP22*($AI22+$AJ22)/VLOOKUP($AR22,[1]Const!$B$34:$G$75,6,FALSE)/10, AP22*($AI22+$AJ22)/($AI22*VLOOKUP($AR22,[1]Const!$B$34:$G$75,6,FALSE)*VLOOKUP($AR22,[1]Const!$B$34:$F$75,3,FALSE))/10))</f>
        <v>62</v>
      </c>
      <c r="AN22" s="24">
        <v>15</v>
      </c>
      <c r="AO22">
        <v>30</v>
      </c>
      <c r="AP22" s="18">
        <v>20</v>
      </c>
      <c r="AQ22">
        <v>1</v>
      </c>
      <c r="AR22" t="s">
        <v>5</v>
      </c>
      <c r="AS22">
        <v>3</v>
      </c>
    </row>
    <row r="23" spans="1:78" ht="14.25" x14ac:dyDescent="0.2">
      <c r="B23" t="s">
        <v>1</v>
      </c>
      <c r="C23">
        <v>24</v>
      </c>
      <c r="D23">
        <v>1</v>
      </c>
      <c r="E23" t="s">
        <v>46</v>
      </c>
      <c r="F23" t="s">
        <v>44</v>
      </c>
      <c r="G23" t="s">
        <v>129</v>
      </c>
      <c r="H23">
        <v>0</v>
      </c>
      <c r="I23">
        <v>0</v>
      </c>
      <c r="J23">
        <v>20</v>
      </c>
      <c r="K23">
        <v>30</v>
      </c>
      <c r="L23" s="2" t="s">
        <v>276</v>
      </c>
      <c r="M23" s="2">
        <v>0</v>
      </c>
      <c r="N23" s="15" t="s">
        <v>262</v>
      </c>
      <c r="O23" t="s">
        <v>158</v>
      </c>
      <c r="Q23">
        <v>9</v>
      </c>
      <c r="X23" s="81"/>
      <c r="Y23" s="37"/>
      <c r="Z23" s="37"/>
      <c r="AA23" s="37"/>
      <c r="AB23" s="37"/>
      <c r="AC23" s="82"/>
      <c r="AG23">
        <v>1</v>
      </c>
      <c r="AH23">
        <v>9</v>
      </c>
      <c r="AI23">
        <v>20</v>
      </c>
      <c r="AJ23">
        <v>30</v>
      </c>
      <c r="AK23" s="33">
        <f>IF(AN23 =0,0,IF(VLOOKUP($AR23,[1]Const!$B$34:$D$75,3,FALSE) = 1, AN23*($AI23+$AJ23)/VLOOKUP($AR23,[1]Const!$B$34:$G$75,4,FALSE)/10, AN23*($AI23+$AJ23)/($AI23*VLOOKUP($AR23,[1]Const!$B$34:$G$75,4,FALSE)*VLOOKUP($AR23,[1]Const!$B$34:$F$75,3,FALSE))/10))</f>
        <v>30</v>
      </c>
      <c r="AL23" s="33">
        <f>IF(AO23 =0,0,IF(VLOOKUP($AR23,[1]Const!$B$34:$D$75,3,FALSE) = 1, AO23*($AI23+$AJ23)/VLOOKUP($AR23,[1]Const!$B$34:$G$75,5,FALSE)/10, AO23*($AI23+$AJ23)/($AI23*VLOOKUP($AR23,[1]Const!$B$34:$G$75,5,FALSE)*VLOOKUP($AR23,[1]Const!$B$34:$F$75,3,FALSE))/10))</f>
        <v>15</v>
      </c>
      <c r="AM23" s="33">
        <f>IF(AP23 =0,0,IF(VLOOKUP($AR23,[1]Const!$B$34:$D$75,3,FALSE) = 1, AP23*($AI23+$AJ23)/VLOOKUP($AR23,[1]Const!$B$34:$G$75,6,FALSE)/10, AP23*($AI23+$AJ23)/($AI23*VLOOKUP($AR23,[1]Const!$B$34:$G$75,6,FALSE)*VLOOKUP($AR23,[1]Const!$B$34:$F$75,3,FALSE))/10))</f>
        <v>10</v>
      </c>
      <c r="AN23" s="24">
        <v>30</v>
      </c>
      <c r="AO23">
        <v>15</v>
      </c>
      <c r="AP23" s="18">
        <v>10</v>
      </c>
      <c r="AQ23">
        <v>2</v>
      </c>
      <c r="AR23" t="s">
        <v>0</v>
      </c>
      <c r="AS23">
        <v>1</v>
      </c>
    </row>
    <row r="24" spans="1:78" ht="14.25" x14ac:dyDescent="0.2">
      <c r="B24" t="s">
        <v>3</v>
      </c>
      <c r="C24">
        <v>25</v>
      </c>
      <c r="D24">
        <v>2</v>
      </c>
      <c r="E24" t="s">
        <v>46</v>
      </c>
      <c r="F24" t="s">
        <v>3</v>
      </c>
      <c r="G24" t="s">
        <v>130</v>
      </c>
      <c r="H24">
        <v>0</v>
      </c>
      <c r="I24">
        <v>0</v>
      </c>
      <c r="J24" s="3">
        <v>20</v>
      </c>
      <c r="K24">
        <v>40</v>
      </c>
      <c r="L24" s="2" t="s">
        <v>331</v>
      </c>
      <c r="M24" s="2">
        <v>0</v>
      </c>
      <c r="N24" s="15" t="s">
        <v>262</v>
      </c>
      <c r="O24" t="s">
        <v>157</v>
      </c>
      <c r="Q24">
        <v>9</v>
      </c>
      <c r="X24" s="81"/>
      <c r="Y24" s="37"/>
      <c r="Z24" s="37"/>
      <c r="AA24" s="37"/>
      <c r="AB24" s="37"/>
      <c r="AC24" s="82"/>
      <c r="AF24" t="s">
        <v>259</v>
      </c>
      <c r="AG24">
        <v>1</v>
      </c>
      <c r="AH24">
        <v>10</v>
      </c>
      <c r="AI24">
        <v>20</v>
      </c>
      <c r="AJ24">
        <v>30</v>
      </c>
      <c r="AK24" s="33">
        <f>IF(AN24 =0,0,IF(VLOOKUP($AR24,[1]Const!$B$34:$D$75,3,FALSE) = 1, AN24*($AI24+$AJ24)/VLOOKUP($AR24,[1]Const!$B$34:$G$75,4,FALSE)/10, AN24*($AI24+$AJ24)/($AI24*VLOOKUP($AR24,[1]Const!$B$34:$G$75,4,FALSE)*VLOOKUP($AR24,[1]Const!$B$34:$F$75,3,FALSE))/10))</f>
        <v>40</v>
      </c>
      <c r="AL24" s="33">
        <f>IF(AO24 =0,0,IF(VLOOKUP($AR24,[1]Const!$B$34:$D$75,3,FALSE) = 1, AO24*($AI24+$AJ24)/VLOOKUP($AR24,[1]Const!$B$34:$G$75,5,FALSE)/10, AO24*($AI24+$AJ24)/($AI24*VLOOKUP($AR24,[1]Const!$B$34:$G$75,5,FALSE)*VLOOKUP($AR24,[1]Const!$B$34:$F$75,3,FALSE))/10))</f>
        <v>20</v>
      </c>
      <c r="AM24" s="33">
        <f>IF(AP24 =0,0,IF(VLOOKUP($AR24,[1]Const!$B$34:$D$75,3,FALSE) = 1, AP24*($AI24+$AJ24)/VLOOKUP($AR24,[1]Const!$B$34:$G$75,6,FALSE)/10, AP24*($AI24+$AJ24)/($AI24*VLOOKUP($AR24,[1]Const!$B$34:$G$75,6,FALSE)*VLOOKUP($AR24,[1]Const!$B$34:$F$75,3,FALSE))/10))</f>
        <v>15</v>
      </c>
      <c r="AN24">
        <v>40</v>
      </c>
      <c r="AO24">
        <v>20</v>
      </c>
      <c r="AP24">
        <v>15</v>
      </c>
      <c r="AQ24">
        <v>1</v>
      </c>
      <c r="AR24" t="s">
        <v>0</v>
      </c>
      <c r="AS24">
        <v>2</v>
      </c>
    </row>
    <row r="25" spans="1:78" ht="14.25" x14ac:dyDescent="0.2">
      <c r="B25" t="s">
        <v>54</v>
      </c>
      <c r="C25">
        <v>26</v>
      </c>
      <c r="D25">
        <v>2</v>
      </c>
      <c r="E25" t="s">
        <v>309</v>
      </c>
      <c r="F25" t="s">
        <v>308</v>
      </c>
      <c r="G25" t="s">
        <v>131</v>
      </c>
      <c r="H25">
        <v>40</v>
      </c>
      <c r="I25">
        <v>0</v>
      </c>
      <c r="J25" s="3">
        <v>5</v>
      </c>
      <c r="K25">
        <v>20</v>
      </c>
      <c r="L25" s="2" t="s">
        <v>321</v>
      </c>
      <c r="M25" s="2">
        <v>0</v>
      </c>
      <c r="N25" s="15" t="s">
        <v>262</v>
      </c>
      <c r="O25" t="s">
        <v>157</v>
      </c>
      <c r="Q25">
        <v>9</v>
      </c>
      <c r="X25" s="81"/>
      <c r="Y25" s="37"/>
      <c r="Z25" s="37"/>
      <c r="AA25" s="37"/>
      <c r="AB25" s="37"/>
      <c r="AC25" s="82"/>
      <c r="AG25">
        <v>1</v>
      </c>
      <c r="AH25">
        <v>5</v>
      </c>
      <c r="AI25">
        <v>30</v>
      </c>
      <c r="AJ25">
        <v>45</v>
      </c>
      <c r="AK25" s="33">
        <f>IF(AN25 =0,0,IF(VLOOKUP($AR25,[1]Const!$B$34:$D$75,3,FALSE) = 1, AN25*($AI25+$AJ25)/VLOOKUP($AR25,[1]Const!$B$34:$G$75,4,FALSE)/10, AN25*($AI25+$AJ25)/($AI25*VLOOKUP($AR25,[1]Const!$B$34:$G$75,4,FALSE)*VLOOKUP($AR25,[1]Const!$B$34:$F$75,3,FALSE))/10))</f>
        <v>68.75</v>
      </c>
      <c r="AL25" s="33">
        <f>IF(AO25 =0,0,IF(VLOOKUP($AR25,[1]Const!$B$34:$D$75,3,FALSE) = 1, AO25*($AI25+$AJ25)/VLOOKUP($AR25,[1]Const!$B$34:$G$75,5,FALSE)/10, AO25*($AI25+$AJ25)/($AI25*VLOOKUP($AR25,[1]Const!$B$34:$G$75,5,FALSE)*VLOOKUP($AR25,[1]Const!$B$34:$F$75,3,FALSE))/10))</f>
        <v>14.285714285714286</v>
      </c>
      <c r="AM25" s="33">
        <f>IF(AP25 =0,0,IF(VLOOKUP($AR25,[1]Const!$B$34:$D$75,3,FALSE) = 1, AP25*($AI25+$AJ25)/VLOOKUP($AR25,[1]Const!$B$34:$G$75,6,FALSE)/10, AP25*($AI25+$AJ25)/($AI25*VLOOKUP($AR25,[1]Const!$B$34:$G$75,6,FALSE)*VLOOKUP($AR25,[1]Const!$B$34:$F$75,3,FALSE))/10))</f>
        <v>15</v>
      </c>
      <c r="AN25" s="24">
        <v>55</v>
      </c>
      <c r="AO25">
        <v>20</v>
      </c>
      <c r="AP25" s="18">
        <v>30</v>
      </c>
      <c r="AQ25">
        <v>1</v>
      </c>
      <c r="AR25" t="s">
        <v>254</v>
      </c>
      <c r="AS25">
        <v>3</v>
      </c>
      <c r="BB25">
        <v>1</v>
      </c>
    </row>
    <row r="26" spans="1:78" ht="14.25" x14ac:dyDescent="0.2">
      <c r="B26" t="s">
        <v>5</v>
      </c>
      <c r="C26">
        <v>27</v>
      </c>
      <c r="D26">
        <v>2</v>
      </c>
      <c r="E26" t="s">
        <v>45</v>
      </c>
      <c r="F26" t="s">
        <v>5</v>
      </c>
      <c r="G26" t="s">
        <v>132</v>
      </c>
      <c r="H26">
        <v>0</v>
      </c>
      <c r="I26">
        <v>0</v>
      </c>
      <c r="J26" s="3">
        <v>35</v>
      </c>
      <c r="K26">
        <v>30</v>
      </c>
      <c r="L26" s="2" t="s">
        <v>5</v>
      </c>
      <c r="M26" s="2">
        <v>0</v>
      </c>
      <c r="N26" s="15" t="s">
        <v>262</v>
      </c>
      <c r="O26" t="s">
        <v>158</v>
      </c>
      <c r="Q26">
        <v>9</v>
      </c>
      <c r="X26" s="81"/>
      <c r="Y26" s="37"/>
      <c r="Z26" s="37"/>
      <c r="AA26" s="37"/>
      <c r="AB26" s="37"/>
      <c r="AC26" s="82"/>
      <c r="AG26">
        <v>3</v>
      </c>
      <c r="AH26">
        <v>11</v>
      </c>
      <c r="AI26">
        <v>1</v>
      </c>
      <c r="AJ26">
        <v>40</v>
      </c>
      <c r="AK26" s="33">
        <f>IF(AN26 =0,0,IF(VLOOKUP($AR26,[1]Const!$B$34:$D$75,3,FALSE) = 1, AN26*($AI26+$AJ26)/VLOOKUP($AR26,[1]Const!$B$34:$G$75,4,FALSE)/10, AN26*($AI26+$AJ26)/($AI26*VLOOKUP($AR26,[1]Const!$B$34:$G$75,4,FALSE)*VLOOKUP($AR26,[1]Const!$B$34:$F$75,3,FALSE))/10))</f>
        <v>205</v>
      </c>
      <c r="AL26" s="33">
        <f>IF(AO26 =0,0,IF(VLOOKUP($AR26,[1]Const!$B$34:$D$75,3,FALSE) = 1, AO26*($AI26+$AJ26)/VLOOKUP($AR26,[1]Const!$B$34:$G$75,5,FALSE)/10, AO26*($AI26+$AJ26)/($AI26*VLOOKUP($AR26,[1]Const!$B$34:$G$75,5,FALSE)*VLOOKUP($AR26,[1]Const!$B$34:$F$75,3,FALSE))/10))</f>
        <v>182.22222222222223</v>
      </c>
      <c r="AM26" s="33">
        <f>IF(AP26 =0,0,IF(VLOOKUP($AR26,[1]Const!$B$34:$D$75,3,FALSE) = 1, AP26*($AI26+$AJ26)/VLOOKUP($AR26,[1]Const!$B$34:$G$75,6,FALSE)/10, AP26*($AI26+$AJ26)/($AI26*VLOOKUP($AR26,[1]Const!$B$34:$G$75,6,FALSE)*VLOOKUP($AR26,[1]Const!$B$34:$F$75,3,FALSE))/10))</f>
        <v>123</v>
      </c>
      <c r="AN26">
        <v>20</v>
      </c>
      <c r="AO26">
        <v>40</v>
      </c>
      <c r="AP26">
        <v>30</v>
      </c>
      <c r="AQ26">
        <v>1</v>
      </c>
      <c r="AR26" t="s">
        <v>5</v>
      </c>
      <c r="AS26">
        <v>3</v>
      </c>
    </row>
    <row r="27" spans="1:78" ht="14.25" x14ac:dyDescent="0.2">
      <c r="B27" t="s">
        <v>55</v>
      </c>
      <c r="C27">
        <v>28</v>
      </c>
      <c r="D27">
        <v>2</v>
      </c>
      <c r="E27" t="s">
        <v>48</v>
      </c>
      <c r="F27" t="s">
        <v>8</v>
      </c>
      <c r="G27" t="s">
        <v>257</v>
      </c>
      <c r="H27">
        <v>0</v>
      </c>
      <c r="I27">
        <v>0</v>
      </c>
      <c r="J27" s="3">
        <v>40</v>
      </c>
      <c r="K27">
        <v>60</v>
      </c>
      <c r="L27" s="2" t="s">
        <v>315</v>
      </c>
      <c r="M27" s="2">
        <v>0</v>
      </c>
      <c r="N27" s="15" t="s">
        <v>262</v>
      </c>
      <c r="O27" t="s">
        <v>159</v>
      </c>
      <c r="Q27">
        <v>9</v>
      </c>
      <c r="X27" s="81"/>
      <c r="Y27" s="37"/>
      <c r="Z27" s="37"/>
      <c r="AA27" s="37"/>
      <c r="AB27" s="37"/>
      <c r="AC27" s="82"/>
      <c r="AG27">
        <v>5</v>
      </c>
      <c r="AH27">
        <v>16</v>
      </c>
      <c r="AI27">
        <v>1</v>
      </c>
      <c r="AJ27">
        <v>75</v>
      </c>
      <c r="AK27" s="33">
        <f>IF(AN27 =0,0,IF(VLOOKUP($AR27,[1]Const!$B$34:$D$75,3,FALSE) = 1, AN27*($AI27+$AJ27)/VLOOKUP($AR27,[1]Const!$B$34:$G$75,4,FALSE)/10, AN27*($AI27+$AJ27)/($AI27*VLOOKUP($AR27,[1]Const!$B$34:$G$75,4,FALSE)*VLOOKUP($AR27,[1]Const!$B$34:$F$75,3,FALSE))/10))</f>
        <v>633.33333333333337</v>
      </c>
      <c r="AL27" s="33">
        <f>IF(AO27 =0,0,IF(VLOOKUP($AR27,[1]Const!$B$34:$D$75,3,FALSE) = 1, AO27*($AI27+$AJ27)/VLOOKUP($AR27,[1]Const!$B$34:$G$75,5,FALSE)/10, AO27*($AI27+$AJ27)/($AI27*VLOOKUP($AR27,[1]Const!$B$34:$G$75,5,FALSE)*VLOOKUP($AR27,[1]Const!$B$34:$F$75,3,FALSE))/10))</f>
        <v>190</v>
      </c>
      <c r="AM27" s="33">
        <f>IF(AP27 =0,0,IF(VLOOKUP($AR27,[1]Const!$B$34:$D$75,3,FALSE) = 1, AP27*($AI27+$AJ27)/VLOOKUP($AR27,[1]Const!$B$34:$G$75,6,FALSE)/10, AP27*($AI27+$AJ27)/($AI27*VLOOKUP($AR27,[1]Const!$B$34:$G$75,6,FALSE)*VLOOKUP($AR27,[1]Const!$B$34:$F$75,3,FALSE))/10))</f>
        <v>304</v>
      </c>
      <c r="AN27" s="24">
        <v>25</v>
      </c>
      <c r="AO27">
        <v>20</v>
      </c>
      <c r="AP27" s="18">
        <v>40</v>
      </c>
      <c r="AQ27">
        <v>1</v>
      </c>
      <c r="AR27" t="s">
        <v>161</v>
      </c>
      <c r="AS27">
        <v>3</v>
      </c>
    </row>
    <row r="28" spans="1:78" ht="14.25" x14ac:dyDescent="0.2">
      <c r="B28" t="s">
        <v>56</v>
      </c>
      <c r="C28">
        <v>29</v>
      </c>
      <c r="D28">
        <v>2</v>
      </c>
      <c r="E28" t="s">
        <v>177</v>
      </c>
      <c r="F28" t="s">
        <v>347</v>
      </c>
      <c r="G28" t="s">
        <v>133</v>
      </c>
      <c r="H28">
        <v>0</v>
      </c>
      <c r="I28">
        <v>10</v>
      </c>
      <c r="J28" s="3">
        <v>10</v>
      </c>
      <c r="K28">
        <v>50</v>
      </c>
      <c r="L28" s="2" t="s">
        <v>322</v>
      </c>
      <c r="M28" s="2">
        <v>0</v>
      </c>
      <c r="N28" s="15" t="s">
        <v>262</v>
      </c>
      <c r="O28" t="s">
        <v>166</v>
      </c>
      <c r="P28">
        <v>1</v>
      </c>
      <c r="Q28">
        <v>9</v>
      </c>
      <c r="X28" s="81"/>
      <c r="Y28" s="37"/>
      <c r="Z28" s="37"/>
      <c r="AA28" s="37"/>
      <c r="AB28" s="37"/>
      <c r="AC28" s="82"/>
      <c r="AG28">
        <v>1</v>
      </c>
      <c r="AH28">
        <v>1</v>
      </c>
      <c r="AI28">
        <v>1</v>
      </c>
      <c r="AJ28">
        <v>100</v>
      </c>
      <c r="AK28" s="33">
        <f>IF(AN28 =0,0,IF(VLOOKUP($AR28,[1]Const!$B$34:$D$75,3,FALSE) = 1, AN28*($AI28+$AJ28)/VLOOKUP($AR28,[1]Const!$B$34:$G$75,4,FALSE)/10, AN28*($AI28+$AJ28)/($AI28*VLOOKUP($AR28,[1]Const!$B$34:$G$75,4,FALSE)*VLOOKUP($AR28,[1]Const!$B$34:$F$75,3,FALSE))/10))</f>
        <v>1010</v>
      </c>
      <c r="AL28" s="33">
        <f>IF(AO28 =0,0,IF(VLOOKUP($AR28,[1]Const!$B$34:$D$75,3,FALSE) = 1, AO28*($AI28+$AJ28)/VLOOKUP($AR28,[1]Const!$B$34:$G$75,5,FALSE)/10, AO28*($AI28+$AJ28)/($AI28*VLOOKUP($AR28,[1]Const!$B$34:$G$75,5,FALSE)*VLOOKUP($AR28,[1]Const!$B$34:$F$75,3,FALSE))/10))</f>
        <v>505</v>
      </c>
      <c r="AM28" s="33">
        <f>IF(AP28 =0,0,IF(VLOOKUP($AR28,[1]Const!$B$34:$D$75,3,FALSE) = 1, AP28*($AI28+$AJ28)/VLOOKUP($AR28,[1]Const!$B$34:$G$75,6,FALSE)/10, AP28*($AI28+$AJ28)/($AI28*VLOOKUP($AR28,[1]Const!$B$34:$G$75,6,FALSE)*VLOOKUP($AR28,[1]Const!$B$34:$F$75,3,FALSE))/10))</f>
        <v>1010</v>
      </c>
      <c r="AN28" s="24">
        <v>100</v>
      </c>
      <c r="AO28">
        <v>200</v>
      </c>
      <c r="AP28" s="18">
        <v>600</v>
      </c>
      <c r="AQ28">
        <v>1</v>
      </c>
      <c r="AR28" t="s">
        <v>301</v>
      </c>
      <c r="AS28">
        <v>3</v>
      </c>
    </row>
    <row r="29" spans="1:78" ht="14.25" x14ac:dyDescent="0.2">
      <c r="A29"/>
      <c r="B29" t="s">
        <v>870</v>
      </c>
      <c r="C29">
        <v>63</v>
      </c>
      <c r="D29">
        <v>3</v>
      </c>
      <c r="E29" t="s">
        <v>177</v>
      </c>
      <c r="F29" s="5" t="s">
        <v>871</v>
      </c>
      <c r="G29" t="s">
        <v>874</v>
      </c>
      <c r="H29">
        <v>0</v>
      </c>
      <c r="I29">
        <v>60</v>
      </c>
      <c r="J29">
        <v>30</v>
      </c>
      <c r="K29">
        <v>1300</v>
      </c>
      <c r="L29" s="2" t="s">
        <v>322</v>
      </c>
      <c r="M29" s="2">
        <v>0</v>
      </c>
      <c r="N29" s="15" t="s">
        <v>262</v>
      </c>
      <c r="O29" t="s">
        <v>166</v>
      </c>
      <c r="P29">
        <v>1</v>
      </c>
      <c r="Q29">
        <v>9</v>
      </c>
      <c r="T29">
        <v>29</v>
      </c>
      <c r="X29" s="81"/>
      <c r="Y29" s="37"/>
      <c r="Z29" s="37"/>
      <c r="AA29" s="37"/>
      <c r="AB29" s="37"/>
      <c r="AC29" s="82"/>
      <c r="AG29">
        <v>1</v>
      </c>
      <c r="AH29">
        <v>1</v>
      </c>
      <c r="AI29">
        <v>1</v>
      </c>
      <c r="AJ29" s="3">
        <v>100</v>
      </c>
      <c r="AK29" s="33">
        <v>200</v>
      </c>
      <c r="AL29" s="33">
        <v>200</v>
      </c>
      <c r="AM29" s="33">
        <v>200</v>
      </c>
      <c r="AN29" s="24">
        <v>999</v>
      </c>
      <c r="AO29">
        <v>999</v>
      </c>
      <c r="AP29" s="18">
        <v>999</v>
      </c>
      <c r="AQ29">
        <v>1</v>
      </c>
      <c r="AR29" t="s">
        <v>301</v>
      </c>
      <c r="AS29">
        <v>3</v>
      </c>
      <c r="BP29" t="s">
        <v>866</v>
      </c>
    </row>
    <row r="30" spans="1:78" ht="14.25" x14ac:dyDescent="0.2">
      <c r="A30"/>
      <c r="B30" t="s">
        <v>12</v>
      </c>
      <c r="C30">
        <v>69</v>
      </c>
      <c r="D30">
        <v>2</v>
      </c>
      <c r="E30" t="s">
        <v>309</v>
      </c>
      <c r="F30" t="s">
        <v>44</v>
      </c>
      <c r="G30" t="s">
        <v>148</v>
      </c>
      <c r="H30">
        <v>0</v>
      </c>
      <c r="I30">
        <v>0</v>
      </c>
      <c r="J30">
        <v>15</v>
      </c>
      <c r="K30">
        <v>15</v>
      </c>
      <c r="L30" s="2" t="s">
        <v>12</v>
      </c>
      <c r="M30" s="2">
        <v>1</v>
      </c>
      <c r="N30" s="15" t="s">
        <v>262</v>
      </c>
      <c r="O30" t="s">
        <v>159</v>
      </c>
      <c r="P30">
        <v>0</v>
      </c>
      <c r="Q30">
        <v>9</v>
      </c>
      <c r="T30">
        <v>52</v>
      </c>
      <c r="X30" s="81"/>
      <c r="Y30" s="37"/>
      <c r="Z30" s="37"/>
      <c r="AA30" s="37"/>
      <c r="AB30" s="37"/>
      <c r="AC30" s="82"/>
      <c r="AG30">
        <v>1</v>
      </c>
      <c r="AH30">
        <v>1</v>
      </c>
      <c r="AI30">
        <v>60</v>
      </c>
      <c r="AJ30">
        <v>1</v>
      </c>
      <c r="AK30" s="50">
        <v>0</v>
      </c>
      <c r="AL30" s="50">
        <v>0</v>
      </c>
      <c r="AM30" s="50">
        <v>0</v>
      </c>
      <c r="AN30">
        <v>0</v>
      </c>
      <c r="AO30">
        <v>0</v>
      </c>
      <c r="AP30">
        <v>0</v>
      </c>
      <c r="AQ30">
        <v>0</v>
      </c>
      <c r="AR30" t="s">
        <v>12</v>
      </c>
      <c r="AS30">
        <v>0</v>
      </c>
    </row>
    <row r="31" spans="1:78" s="29" customFormat="1" x14ac:dyDescent="0.2">
      <c r="A31" s="35" t="s">
        <v>57</v>
      </c>
      <c r="C31" s="35" t="s">
        <v>77</v>
      </c>
      <c r="D31" s="35" t="s">
        <v>16</v>
      </c>
      <c r="E31" s="35" t="s">
        <v>41</v>
      </c>
      <c r="F31" s="35" t="s">
        <v>42</v>
      </c>
      <c r="G31" s="35" t="s">
        <v>71</v>
      </c>
      <c r="H31" s="35" t="s">
        <v>67</v>
      </c>
      <c r="I31" s="35" t="s">
        <v>68</v>
      </c>
      <c r="J31" s="35" t="s">
        <v>69</v>
      </c>
      <c r="K31" s="35" t="s">
        <v>70</v>
      </c>
      <c r="L31" s="58" t="s">
        <v>230</v>
      </c>
      <c r="M31" s="58" t="s">
        <v>269</v>
      </c>
      <c r="N31" s="75" t="s">
        <v>261</v>
      </c>
      <c r="O31" s="35" t="s">
        <v>165</v>
      </c>
      <c r="P31" s="35" t="s">
        <v>203</v>
      </c>
      <c r="Q31" s="35" t="s">
        <v>228</v>
      </c>
      <c r="R31" s="35" t="s">
        <v>891</v>
      </c>
      <c r="S31" s="35" t="s">
        <v>744</v>
      </c>
      <c r="T31" s="35" t="s">
        <v>739</v>
      </c>
      <c r="U31" s="35" t="s">
        <v>842</v>
      </c>
      <c r="V31" s="35" t="s">
        <v>737</v>
      </c>
      <c r="W31" s="35" t="s">
        <v>909</v>
      </c>
      <c r="X31" s="83" t="s">
        <v>921</v>
      </c>
      <c r="Y31" s="84" t="s">
        <v>922</v>
      </c>
      <c r="Z31" s="84" t="s">
        <v>923</v>
      </c>
      <c r="AA31" s="84" t="s">
        <v>924</v>
      </c>
      <c r="AB31" s="84" t="s">
        <v>16</v>
      </c>
      <c r="AC31" s="85" t="s">
        <v>925</v>
      </c>
    </row>
    <row r="32" spans="1:78" x14ac:dyDescent="0.2">
      <c r="A32" s="10" t="s">
        <v>185</v>
      </c>
      <c r="B32" t="s">
        <v>151</v>
      </c>
      <c r="C32">
        <v>21</v>
      </c>
      <c r="D32">
        <v>1</v>
      </c>
      <c r="E32" t="s">
        <v>43</v>
      </c>
      <c r="F32" t="s">
        <v>44</v>
      </c>
      <c r="G32" t="s">
        <v>152</v>
      </c>
      <c r="H32">
        <v>0</v>
      </c>
      <c r="I32">
        <v>0</v>
      </c>
      <c r="J32" s="3">
        <v>0</v>
      </c>
      <c r="K32">
        <v>0</v>
      </c>
      <c r="L32" s="2" t="s">
        <v>274</v>
      </c>
      <c r="M32" s="2">
        <v>0</v>
      </c>
      <c r="N32" s="15" t="s">
        <v>262</v>
      </c>
      <c r="O32" t="s">
        <v>158</v>
      </c>
      <c r="P32">
        <v>0</v>
      </c>
      <c r="Q32">
        <v>9</v>
      </c>
      <c r="X32" s="81"/>
      <c r="Y32" s="37"/>
      <c r="Z32" s="37"/>
      <c r="AA32" s="37"/>
      <c r="AB32" s="37"/>
      <c r="AC32" s="82"/>
    </row>
    <row r="33" spans="1:29" x14ac:dyDescent="0.2">
      <c r="B33" t="s">
        <v>13</v>
      </c>
      <c r="C33">
        <v>30</v>
      </c>
      <c r="D33">
        <v>1</v>
      </c>
      <c r="E33" t="s">
        <v>51</v>
      </c>
      <c r="F33" t="s">
        <v>13</v>
      </c>
      <c r="G33" t="s">
        <v>134</v>
      </c>
      <c r="H33">
        <v>0</v>
      </c>
      <c r="I33">
        <v>0</v>
      </c>
      <c r="J33">
        <v>10</v>
      </c>
      <c r="K33">
        <v>10</v>
      </c>
      <c r="L33" s="2" t="s">
        <v>274</v>
      </c>
      <c r="M33" s="2">
        <v>0</v>
      </c>
      <c r="N33" s="15" t="s">
        <v>262</v>
      </c>
      <c r="O33" t="s">
        <v>252</v>
      </c>
      <c r="P33">
        <v>0</v>
      </c>
      <c r="Q33">
        <v>-20</v>
      </c>
      <c r="X33" s="81"/>
      <c r="Y33" s="37"/>
      <c r="Z33" s="37"/>
      <c r="AA33" s="37"/>
      <c r="AB33" s="37"/>
      <c r="AC33" s="82"/>
    </row>
    <row r="34" spans="1:29" x14ac:dyDescent="0.2">
      <c r="B34" t="s">
        <v>14</v>
      </c>
      <c r="C34">
        <v>31</v>
      </c>
      <c r="D34">
        <v>2</v>
      </c>
      <c r="E34" t="s">
        <v>51</v>
      </c>
      <c r="F34" t="s">
        <v>58</v>
      </c>
      <c r="G34" t="s">
        <v>135</v>
      </c>
      <c r="H34">
        <v>0</v>
      </c>
      <c r="I34">
        <v>0</v>
      </c>
      <c r="J34">
        <v>10</v>
      </c>
      <c r="K34">
        <v>10</v>
      </c>
      <c r="L34" s="2" t="s">
        <v>274</v>
      </c>
      <c r="M34" s="2">
        <v>0</v>
      </c>
      <c r="N34" s="15" t="s">
        <v>262</v>
      </c>
      <c r="O34" t="s">
        <v>166</v>
      </c>
      <c r="P34">
        <v>0</v>
      </c>
      <c r="Q34">
        <v>9</v>
      </c>
      <c r="X34" s="81"/>
      <c r="Y34" s="37"/>
      <c r="Z34" s="37"/>
      <c r="AA34" s="37"/>
      <c r="AB34" s="37"/>
      <c r="AC34" s="82"/>
    </row>
    <row r="35" spans="1:29" x14ac:dyDescent="0.2">
      <c r="B35" t="s">
        <v>52</v>
      </c>
      <c r="C35">
        <v>32</v>
      </c>
      <c r="D35">
        <v>2</v>
      </c>
      <c r="E35" t="s">
        <v>309</v>
      </c>
      <c r="F35" t="s">
        <v>44</v>
      </c>
      <c r="G35" t="s">
        <v>201</v>
      </c>
      <c r="H35">
        <v>0</v>
      </c>
      <c r="I35">
        <v>0</v>
      </c>
      <c r="J35">
        <v>5</v>
      </c>
      <c r="K35">
        <v>5</v>
      </c>
      <c r="L35" s="2" t="s">
        <v>274</v>
      </c>
      <c r="M35" s="2">
        <v>0</v>
      </c>
      <c r="N35" s="15" t="s">
        <v>262</v>
      </c>
      <c r="O35" t="s">
        <v>166</v>
      </c>
      <c r="P35">
        <v>1</v>
      </c>
      <c r="Q35">
        <v>9</v>
      </c>
      <c r="X35" s="81"/>
      <c r="Y35" s="37"/>
      <c r="Z35" s="37"/>
      <c r="AA35" s="37"/>
      <c r="AB35" s="37"/>
      <c r="AC35" s="82"/>
    </row>
    <row r="36" spans="1:29" x14ac:dyDescent="0.2">
      <c r="A36" t="s">
        <v>185</v>
      </c>
      <c r="B36" t="s">
        <v>334</v>
      </c>
      <c r="C36">
        <v>68</v>
      </c>
      <c r="D36">
        <v>3</v>
      </c>
      <c r="E36" t="s">
        <v>65</v>
      </c>
      <c r="F36" t="s">
        <v>44</v>
      </c>
      <c r="G36" t="s">
        <v>333</v>
      </c>
      <c r="H36">
        <v>0</v>
      </c>
      <c r="I36">
        <v>0</v>
      </c>
      <c r="J36">
        <v>0</v>
      </c>
      <c r="K36">
        <v>0</v>
      </c>
      <c r="L36" s="2" t="s">
        <v>274</v>
      </c>
      <c r="M36" s="2">
        <v>0</v>
      </c>
      <c r="N36" t="s">
        <v>262</v>
      </c>
      <c r="O36" t="s">
        <v>166</v>
      </c>
      <c r="P36">
        <v>0</v>
      </c>
      <c r="Q36">
        <v>9</v>
      </c>
      <c r="T36">
        <v>55</v>
      </c>
      <c r="X36" s="81"/>
      <c r="Y36" s="37"/>
      <c r="Z36" s="37"/>
      <c r="AA36" s="37"/>
      <c r="AB36" s="37"/>
      <c r="AC36" s="82"/>
    </row>
    <row r="37" spans="1:29" s="29" customFormat="1" x14ac:dyDescent="0.2">
      <c r="A37" s="35" t="s">
        <v>178</v>
      </c>
      <c r="L37" s="30"/>
      <c r="M37" s="30"/>
      <c r="N37" s="39"/>
      <c r="X37" s="86"/>
      <c r="Y37" s="87"/>
      <c r="Z37" s="87"/>
      <c r="AA37" s="87"/>
      <c r="AB37" s="87"/>
      <c r="AC37" s="88"/>
    </row>
  </sheetData>
  <customSheetViews>
    <customSheetView guid="{C7AB5E62-E17B-11D3-8549-00485402AD9C}" fitToPage="1" showRuler="0" topLeftCell="A2">
      <pane xSplit="2" topLeftCell="G1" activePane="topRight" state="frozenSplit"/>
      <selection pane="topRight" activeCell="W32" sqref="W32"/>
      <pageMargins left="0.78740157499999996" right="0.78740157499999996" top="0.984251969" bottom="0.984251969" header="0.4921259845" footer="0.4921259845"/>
      <pageSetup paperSize="9" scale="78" orientation="landscape" horizontalDpi="300" verticalDpi="300" r:id="rId1"/>
      <headerFooter alignWithMargins="0"/>
    </customSheetView>
    <customSheetView guid="{4D32E8C4-E305-11D3-A1E0-00485402A5CB}" fitToPage="1" showRuler="0" topLeftCell="A2">
      <pane xSplit="2" topLeftCell="G1" activePane="topRight" state="frozenSplit"/>
      <selection pane="topRight" activeCell="R29" sqref="R29"/>
      <pageMargins left="0.78740157499999996" right="0.78740157499999996" top="0.984251969" bottom="0.984251969" header="0.4921259845" footer="0.4921259845"/>
      <pageSetup paperSize="9" scale="78" orientation="landscape" horizontalDpi="300" verticalDpi="300" r:id="rId2"/>
      <headerFooter alignWithMargins="0"/>
    </customSheetView>
  </customSheetViews>
  <mergeCells count="15">
    <mergeCell ref="S9:T9"/>
    <mergeCell ref="U9:W9"/>
    <mergeCell ref="L9:M9"/>
    <mergeCell ref="AD19:AE19"/>
    <mergeCell ref="AG18:BM18"/>
    <mergeCell ref="AG19:AH19"/>
    <mergeCell ref="AI19:AJ19"/>
    <mergeCell ref="AN19:AP19"/>
    <mergeCell ref="AV19:AX19"/>
    <mergeCell ref="AZ19:BA19"/>
    <mergeCell ref="BC19:BD19"/>
    <mergeCell ref="BE19:BK19"/>
    <mergeCell ref="BL19:BM19"/>
    <mergeCell ref="AK19:AM19"/>
    <mergeCell ref="X19:AC19"/>
  </mergeCells>
  <phoneticPr fontId="0" type="noConversion"/>
  <pageMargins left="0.78740157499999996" right="0.78740157499999996" top="0.984251969" bottom="0.984251969" header="0.4921259845" footer="0.4921259845"/>
  <pageSetup paperSize="9" scale="78" orientation="landscape" horizontalDpi="300" verticalDpi="300" r:id="rId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pageSetUpPr fitToPage="1"/>
  </sheetPr>
  <dimension ref="A1:BZ40"/>
  <sheetViews>
    <sheetView topLeftCell="A8" workbookViewId="0">
      <pane xSplit="2" topLeftCell="C1" activePane="topRight" state="frozenSplit"/>
      <selection pane="topRight" activeCell="T29" sqref="T29"/>
    </sheetView>
  </sheetViews>
  <sheetFormatPr defaultRowHeight="12.75" x14ac:dyDescent="0.2"/>
  <cols>
    <col min="1" max="1" width="3.28515625" style="10" customWidth="1"/>
    <col min="2" max="2" width="18" customWidth="1"/>
    <col min="3" max="3" width="3.85546875" customWidth="1"/>
    <col min="4" max="4" width="7.5703125" customWidth="1"/>
    <col min="5" max="5" width="14.5703125" customWidth="1"/>
    <col min="6" max="6" width="15.28515625" customWidth="1"/>
    <col min="7" max="7" width="13.140625" customWidth="1"/>
    <col min="8" max="11" width="5.28515625" customWidth="1"/>
    <col min="12" max="12" width="15" style="2" customWidth="1"/>
    <col min="13" max="13" width="6" style="2" customWidth="1"/>
    <col min="14" max="14" width="6.140625" style="15" customWidth="1"/>
    <col min="15" max="15" width="7.28515625" customWidth="1"/>
    <col min="16" max="16" width="5.7109375" customWidth="1"/>
    <col min="17" max="17" width="6.7109375" customWidth="1"/>
    <col min="18" max="18" width="9" customWidth="1"/>
    <col min="19" max="19" width="6.85546875" customWidth="1"/>
    <col min="20" max="20" width="6.42578125" customWidth="1"/>
    <col min="21" max="22" width="5.28515625" customWidth="1"/>
    <col min="23" max="31" width="6.5703125" customWidth="1"/>
  </cols>
  <sheetData>
    <row r="1" spans="1:28" s="7" customFormat="1" x14ac:dyDescent="0.2">
      <c r="A1" s="8" t="s">
        <v>72</v>
      </c>
      <c r="C1" s="6" t="s">
        <v>77</v>
      </c>
      <c r="D1" s="6" t="s">
        <v>78</v>
      </c>
      <c r="E1" s="6" t="s">
        <v>80</v>
      </c>
      <c r="F1" s="6" t="s">
        <v>71</v>
      </c>
      <c r="L1" s="7">
        <f>COLUMN(L1)</f>
        <v>12</v>
      </c>
      <c r="N1" s="21"/>
    </row>
    <row r="2" spans="1:28" x14ac:dyDescent="0.2">
      <c r="B2" t="s">
        <v>81</v>
      </c>
      <c r="C2">
        <v>21</v>
      </c>
      <c r="D2">
        <v>1</v>
      </c>
      <c r="E2" t="s">
        <v>4</v>
      </c>
      <c r="F2" t="s">
        <v>174</v>
      </c>
    </row>
    <row r="3" spans="1:28" x14ac:dyDescent="0.2">
      <c r="B3" t="s">
        <v>81</v>
      </c>
      <c r="C3">
        <v>22</v>
      </c>
      <c r="D3">
        <v>1</v>
      </c>
      <c r="E3" t="s">
        <v>7</v>
      </c>
      <c r="F3" t="s">
        <v>175</v>
      </c>
    </row>
    <row r="4" spans="1:28" x14ac:dyDescent="0.2">
      <c r="B4" t="s">
        <v>79</v>
      </c>
      <c r="C4">
        <v>23</v>
      </c>
      <c r="D4">
        <v>1</v>
      </c>
      <c r="E4" t="s">
        <v>4</v>
      </c>
      <c r="F4" t="s">
        <v>136</v>
      </c>
    </row>
    <row r="5" spans="1:28" x14ac:dyDescent="0.2">
      <c r="B5" t="s">
        <v>79</v>
      </c>
      <c r="C5">
        <v>24</v>
      </c>
      <c r="D5">
        <v>1</v>
      </c>
      <c r="E5" t="s">
        <v>7</v>
      </c>
      <c r="F5" t="s">
        <v>137</v>
      </c>
    </row>
    <row r="6" spans="1:28" x14ac:dyDescent="0.2">
      <c r="B6" t="s">
        <v>79</v>
      </c>
      <c r="C6">
        <v>25</v>
      </c>
      <c r="D6">
        <v>1</v>
      </c>
      <c r="E6" t="s">
        <v>37</v>
      </c>
      <c r="F6" t="s">
        <v>176</v>
      </c>
      <c r="L6" s="93" t="s">
        <v>206</v>
      </c>
      <c r="M6" s="93"/>
      <c r="S6" s="93" t="s">
        <v>216</v>
      </c>
      <c r="T6" s="93"/>
      <c r="U6" s="93" t="s">
        <v>72</v>
      </c>
      <c r="V6" s="93"/>
      <c r="W6" s="93"/>
    </row>
    <row r="7" spans="1:28" s="29" customFormat="1" x14ac:dyDescent="0.2">
      <c r="A7" s="35" t="s">
        <v>16</v>
      </c>
      <c r="C7" s="35" t="s">
        <v>77</v>
      </c>
      <c r="D7" s="35" t="s">
        <v>29</v>
      </c>
      <c r="E7" s="35" t="s">
        <v>41</v>
      </c>
      <c r="F7" s="35" t="s">
        <v>42</v>
      </c>
      <c r="G7" s="35" t="s">
        <v>71</v>
      </c>
      <c r="H7" s="35" t="s">
        <v>67</v>
      </c>
      <c r="I7" s="35" t="s">
        <v>68</v>
      </c>
      <c r="J7" s="35" t="s">
        <v>69</v>
      </c>
      <c r="K7" s="35" t="s">
        <v>70</v>
      </c>
      <c r="L7" s="58" t="s">
        <v>230</v>
      </c>
      <c r="M7" s="58" t="s">
        <v>269</v>
      </c>
      <c r="N7" s="75" t="s">
        <v>261</v>
      </c>
      <c r="O7" s="35" t="s">
        <v>95</v>
      </c>
      <c r="P7" s="35" t="s">
        <v>96</v>
      </c>
      <c r="Q7" s="35" t="s">
        <v>21</v>
      </c>
      <c r="R7" s="35" t="s">
        <v>30</v>
      </c>
      <c r="S7" s="35" t="s">
        <v>17</v>
      </c>
      <c r="T7" s="35" t="s">
        <v>18</v>
      </c>
      <c r="U7" s="35" t="s">
        <v>74</v>
      </c>
      <c r="V7" s="35" t="s">
        <v>75</v>
      </c>
      <c r="W7" s="35" t="s">
        <v>76</v>
      </c>
      <c r="X7" s="35" t="s">
        <v>94</v>
      </c>
      <c r="Y7" s="35" t="s">
        <v>115</v>
      </c>
      <c r="Z7" s="35" t="s">
        <v>248</v>
      </c>
      <c r="AA7" s="29" t="s">
        <v>737</v>
      </c>
      <c r="AB7" s="29" t="s">
        <v>909</v>
      </c>
    </row>
    <row r="8" spans="1:28" x14ac:dyDescent="0.2">
      <c r="B8" t="s">
        <v>24</v>
      </c>
      <c r="C8">
        <v>21</v>
      </c>
      <c r="D8">
        <v>2</v>
      </c>
      <c r="E8" t="s">
        <v>43</v>
      </c>
      <c r="F8" t="s">
        <v>44</v>
      </c>
      <c r="G8" t="s">
        <v>195</v>
      </c>
      <c r="H8">
        <v>0</v>
      </c>
      <c r="I8">
        <v>0</v>
      </c>
      <c r="J8">
        <v>20</v>
      </c>
      <c r="K8">
        <v>25</v>
      </c>
      <c r="L8" s="2" t="s">
        <v>312</v>
      </c>
      <c r="M8" s="2">
        <v>1</v>
      </c>
      <c r="N8" s="22" t="s">
        <v>263</v>
      </c>
      <c r="O8">
        <v>40</v>
      </c>
      <c r="P8">
        <v>50</v>
      </c>
      <c r="Q8">
        <v>13</v>
      </c>
      <c r="R8" t="s">
        <v>23</v>
      </c>
      <c r="S8" t="s">
        <v>267</v>
      </c>
      <c r="T8" t="s">
        <v>307</v>
      </c>
      <c r="U8">
        <v>4</v>
      </c>
      <c r="V8">
        <v>21</v>
      </c>
      <c r="W8">
        <v>21</v>
      </c>
      <c r="X8">
        <v>7</v>
      </c>
      <c r="Y8" t="s">
        <v>120</v>
      </c>
      <c r="Z8" t="s">
        <v>249</v>
      </c>
    </row>
    <row r="9" spans="1:28" x14ac:dyDescent="0.2">
      <c r="B9" t="s">
        <v>25</v>
      </c>
      <c r="C9">
        <v>22</v>
      </c>
      <c r="D9">
        <v>2</v>
      </c>
      <c r="E9" t="s">
        <v>64</v>
      </c>
      <c r="F9" t="s">
        <v>44</v>
      </c>
      <c r="G9" t="s">
        <v>187</v>
      </c>
      <c r="H9">
        <v>0</v>
      </c>
      <c r="I9">
        <v>0</v>
      </c>
      <c r="J9">
        <v>25</v>
      </c>
      <c r="K9">
        <v>30</v>
      </c>
      <c r="L9" s="2" t="s">
        <v>313</v>
      </c>
      <c r="M9" s="2">
        <v>1</v>
      </c>
      <c r="N9" s="22" t="s">
        <v>263</v>
      </c>
      <c r="O9">
        <v>45</v>
      </c>
      <c r="P9">
        <v>75</v>
      </c>
      <c r="Q9">
        <v>10</v>
      </c>
      <c r="R9" t="s">
        <v>26</v>
      </c>
      <c r="S9" t="s">
        <v>267</v>
      </c>
      <c r="T9" t="s">
        <v>307</v>
      </c>
      <c r="U9">
        <v>2</v>
      </c>
      <c r="V9">
        <v>23</v>
      </c>
      <c r="W9">
        <v>23</v>
      </c>
      <c r="X9">
        <v>7</v>
      </c>
      <c r="Y9" t="s">
        <v>338</v>
      </c>
      <c r="Z9" t="s">
        <v>249</v>
      </c>
    </row>
    <row r="10" spans="1:28" x14ac:dyDescent="0.2">
      <c r="B10" t="s">
        <v>36</v>
      </c>
      <c r="C10">
        <v>23</v>
      </c>
      <c r="D10">
        <v>4</v>
      </c>
      <c r="E10" t="s">
        <v>46</v>
      </c>
      <c r="F10" t="s">
        <v>44</v>
      </c>
      <c r="G10" t="s">
        <v>188</v>
      </c>
      <c r="H10">
        <v>0</v>
      </c>
      <c r="I10">
        <v>0</v>
      </c>
      <c r="J10">
        <v>35</v>
      </c>
      <c r="K10">
        <v>40</v>
      </c>
      <c r="L10" s="2" t="s">
        <v>7</v>
      </c>
      <c r="M10" s="2">
        <v>1</v>
      </c>
      <c r="N10" s="22" t="s">
        <v>263</v>
      </c>
      <c r="O10">
        <v>60</v>
      </c>
      <c r="P10">
        <v>75</v>
      </c>
      <c r="Q10">
        <v>9</v>
      </c>
      <c r="R10" t="s">
        <v>23</v>
      </c>
      <c r="S10" t="s">
        <v>267</v>
      </c>
      <c r="T10" t="s">
        <v>307</v>
      </c>
      <c r="U10">
        <v>6</v>
      </c>
      <c r="V10">
        <v>22</v>
      </c>
      <c r="W10">
        <v>22</v>
      </c>
      <c r="X10">
        <v>10</v>
      </c>
      <c r="Y10" t="s">
        <v>119</v>
      </c>
      <c r="Z10" t="s">
        <v>249</v>
      </c>
    </row>
    <row r="11" spans="1:28" x14ac:dyDescent="0.2">
      <c r="B11" t="s">
        <v>27</v>
      </c>
      <c r="C11">
        <v>24</v>
      </c>
      <c r="D11">
        <v>4</v>
      </c>
      <c r="E11" t="s">
        <v>64</v>
      </c>
      <c r="F11" t="s">
        <v>44</v>
      </c>
      <c r="G11" t="s">
        <v>189</v>
      </c>
      <c r="H11">
        <v>0</v>
      </c>
      <c r="I11">
        <v>0</v>
      </c>
      <c r="J11">
        <v>40</v>
      </c>
      <c r="K11">
        <v>40</v>
      </c>
      <c r="L11" s="2" t="s">
        <v>314</v>
      </c>
      <c r="M11" s="2">
        <v>1</v>
      </c>
      <c r="N11" s="22" t="s">
        <v>263</v>
      </c>
      <c r="O11">
        <v>65</v>
      </c>
      <c r="P11">
        <v>100</v>
      </c>
      <c r="Q11">
        <v>7</v>
      </c>
      <c r="R11" t="s">
        <v>26</v>
      </c>
      <c r="S11" t="s">
        <v>267</v>
      </c>
      <c r="T11" t="s">
        <v>307</v>
      </c>
      <c r="U11">
        <v>2</v>
      </c>
      <c r="V11">
        <v>24</v>
      </c>
      <c r="W11">
        <v>24</v>
      </c>
      <c r="X11">
        <v>10</v>
      </c>
      <c r="Y11" t="s">
        <v>339</v>
      </c>
      <c r="Z11" t="s">
        <v>249</v>
      </c>
    </row>
    <row r="12" spans="1:28" x14ac:dyDescent="0.2">
      <c r="B12" t="s">
        <v>37</v>
      </c>
      <c r="C12">
        <v>25</v>
      </c>
      <c r="D12">
        <v>5</v>
      </c>
      <c r="E12" t="s">
        <v>44</v>
      </c>
      <c r="F12" t="s">
        <v>294</v>
      </c>
      <c r="G12" t="s">
        <v>190</v>
      </c>
      <c r="H12">
        <v>0</v>
      </c>
      <c r="I12">
        <v>50</v>
      </c>
      <c r="J12">
        <v>250</v>
      </c>
      <c r="K12">
        <v>100</v>
      </c>
      <c r="L12" s="2" t="s">
        <v>354</v>
      </c>
      <c r="M12" s="2">
        <v>1</v>
      </c>
      <c r="N12" s="22" t="s">
        <v>263</v>
      </c>
      <c r="O12">
        <v>160</v>
      </c>
      <c r="P12">
        <v>100</v>
      </c>
      <c r="Q12">
        <v>4</v>
      </c>
      <c r="R12" t="s">
        <v>869</v>
      </c>
      <c r="S12" t="s">
        <v>267</v>
      </c>
      <c r="T12" t="s">
        <v>307</v>
      </c>
      <c r="U12">
        <v>4</v>
      </c>
      <c r="V12">
        <v>25</v>
      </c>
      <c r="W12">
        <v>25</v>
      </c>
      <c r="X12">
        <v>19</v>
      </c>
      <c r="Y12" t="s">
        <v>340</v>
      </c>
      <c r="Z12" t="s">
        <v>37</v>
      </c>
      <c r="AA12">
        <v>120</v>
      </c>
    </row>
    <row r="13" spans="1:28" x14ac:dyDescent="0.2">
      <c r="B13" t="s">
        <v>348</v>
      </c>
      <c r="C13">
        <v>26</v>
      </c>
      <c r="D13">
        <v>5</v>
      </c>
      <c r="E13" t="s">
        <v>44</v>
      </c>
      <c r="F13" t="s">
        <v>44</v>
      </c>
      <c r="G13" t="s">
        <v>190</v>
      </c>
      <c r="H13">
        <v>0</v>
      </c>
      <c r="I13">
        <v>50</v>
      </c>
      <c r="J13">
        <v>250</v>
      </c>
      <c r="K13">
        <v>100</v>
      </c>
      <c r="L13" s="2" t="s">
        <v>274</v>
      </c>
      <c r="M13" s="2">
        <v>1</v>
      </c>
      <c r="N13" s="22" t="s">
        <v>263</v>
      </c>
      <c r="O13">
        <v>160</v>
      </c>
      <c r="P13">
        <v>100</v>
      </c>
      <c r="Q13">
        <v>4</v>
      </c>
      <c r="R13" t="s">
        <v>869</v>
      </c>
      <c r="S13" t="s">
        <v>267</v>
      </c>
      <c r="T13" t="s">
        <v>307</v>
      </c>
      <c r="U13">
        <v>4</v>
      </c>
      <c r="V13">
        <v>25</v>
      </c>
      <c r="W13">
        <v>25</v>
      </c>
      <c r="X13">
        <v>19</v>
      </c>
      <c r="Y13" t="s">
        <v>340</v>
      </c>
      <c r="Z13" t="s">
        <v>249</v>
      </c>
      <c r="AA13">
        <v>120</v>
      </c>
    </row>
    <row r="14" spans="1:28" s="7" customFormat="1" x14ac:dyDescent="0.2">
      <c r="A14" s="8"/>
      <c r="C14" s="6"/>
      <c r="D14" s="6"/>
      <c r="E14" s="6"/>
      <c r="F14" s="6"/>
      <c r="G14" s="6"/>
      <c r="H14" s="6"/>
      <c r="I14" s="6"/>
      <c r="J14" s="6"/>
      <c r="K14" s="6"/>
      <c r="L14" s="11"/>
      <c r="M14" s="11"/>
      <c r="N14" s="20"/>
    </row>
    <row r="17" spans="1:78" s="54" customFormat="1" x14ac:dyDescent="0.2">
      <c r="A17" s="53"/>
      <c r="C17" s="55"/>
      <c r="D17" s="55"/>
      <c r="E17" s="55"/>
      <c r="F17" s="55"/>
      <c r="G17" s="55"/>
      <c r="H17" s="55"/>
      <c r="I17" s="55"/>
      <c r="J17" s="55"/>
      <c r="K17" s="55"/>
      <c r="L17" s="26"/>
      <c r="M17" s="26"/>
      <c r="N17" s="56"/>
    </row>
    <row r="18" spans="1:78" s="27" customFormat="1" x14ac:dyDescent="0.2">
      <c r="L18" s="61"/>
      <c r="M18" s="61"/>
      <c r="N18" s="67"/>
      <c r="R18" s="61"/>
      <c r="X18" s="2"/>
      <c r="Y18"/>
      <c r="Z18"/>
      <c r="AA18"/>
      <c r="AB18"/>
      <c r="AC18"/>
      <c r="AG18" s="102" t="s">
        <v>876</v>
      </c>
      <c r="AH18" s="103"/>
      <c r="AI18" s="103"/>
      <c r="AJ18" s="103"/>
      <c r="AK18" s="103"/>
      <c r="AL18" s="103"/>
      <c r="AM18" s="103"/>
      <c r="AN18" s="103"/>
      <c r="AO18" s="103"/>
      <c r="AP18" s="103"/>
      <c r="AQ18" s="103"/>
      <c r="AR18" s="103"/>
      <c r="AS18" s="103"/>
      <c r="AT18" s="103"/>
      <c r="AU18" s="103"/>
      <c r="AV18" s="103"/>
      <c r="AW18" s="103"/>
      <c r="AX18" s="103"/>
      <c r="AY18" s="103"/>
      <c r="AZ18" s="103"/>
      <c r="BA18" s="103"/>
      <c r="BB18" s="103"/>
      <c r="BC18" s="103"/>
      <c r="BD18" s="103"/>
      <c r="BE18" s="103"/>
      <c r="BF18" s="103"/>
      <c r="BG18" s="103"/>
      <c r="BH18" s="103"/>
      <c r="BI18" s="103"/>
      <c r="BJ18" s="103"/>
      <c r="BK18" s="103"/>
      <c r="BL18" s="103"/>
      <c r="BM18" s="104"/>
    </row>
    <row r="19" spans="1:78" s="27" customFormat="1" x14ac:dyDescent="0.2">
      <c r="L19" s="61"/>
      <c r="M19" s="61"/>
      <c r="N19" s="67"/>
      <c r="T19" s="75" t="s">
        <v>746</v>
      </c>
      <c r="U19" s="58" t="s">
        <v>749</v>
      </c>
      <c r="V19" s="58" t="s">
        <v>748</v>
      </c>
      <c r="W19" s="76"/>
      <c r="X19" s="98" t="s">
        <v>920</v>
      </c>
      <c r="Y19" s="99"/>
      <c r="Z19" s="99"/>
      <c r="AA19" s="99"/>
      <c r="AB19" s="99"/>
      <c r="AC19" s="100"/>
      <c r="AD19" s="101" t="s">
        <v>910</v>
      </c>
      <c r="AE19" s="101"/>
      <c r="AG19" s="105" t="s">
        <v>170</v>
      </c>
      <c r="AH19" s="101"/>
      <c r="AI19" s="105" t="s">
        <v>168</v>
      </c>
      <c r="AJ19" s="106"/>
      <c r="AK19" s="101" t="s">
        <v>156</v>
      </c>
      <c r="AL19" s="101"/>
      <c r="AM19" s="101"/>
      <c r="AN19" s="105" t="s">
        <v>740</v>
      </c>
      <c r="AO19" s="101"/>
      <c r="AP19" s="106"/>
      <c r="AQ19" s="58" t="s">
        <v>169</v>
      </c>
      <c r="AR19" s="58" t="s">
        <v>867</v>
      </c>
      <c r="AS19" s="59"/>
      <c r="AT19" s="59"/>
      <c r="AU19" s="58" t="s">
        <v>877</v>
      </c>
      <c r="AV19" s="105" t="s">
        <v>881</v>
      </c>
      <c r="AW19" s="101"/>
      <c r="AX19" s="106"/>
      <c r="AY19" s="36"/>
      <c r="AZ19" s="105" t="s">
        <v>882</v>
      </c>
      <c r="BA19" s="101"/>
      <c r="BB19" s="57" t="s">
        <v>749</v>
      </c>
      <c r="BC19" s="101" t="s">
        <v>910</v>
      </c>
      <c r="BD19" s="106"/>
      <c r="BE19" s="105" t="s">
        <v>883</v>
      </c>
      <c r="BF19" s="101"/>
      <c r="BG19" s="101"/>
      <c r="BH19" s="101"/>
      <c r="BI19" s="101"/>
      <c r="BJ19" s="101"/>
      <c r="BK19" s="101"/>
      <c r="BL19" s="101" t="s">
        <v>910</v>
      </c>
      <c r="BM19" s="106"/>
      <c r="BN19" s="58" t="s">
        <v>749</v>
      </c>
      <c r="BO19" s="58"/>
      <c r="BP19" s="58" t="s">
        <v>867</v>
      </c>
      <c r="BQ19" s="58" t="s">
        <v>77</v>
      </c>
      <c r="BR19" s="58"/>
      <c r="BS19" s="58" t="s">
        <v>749</v>
      </c>
      <c r="BT19" s="11" t="s">
        <v>749</v>
      </c>
    </row>
    <row r="20" spans="1:78" s="29" customFormat="1" x14ac:dyDescent="0.2">
      <c r="A20" s="35" t="s">
        <v>911</v>
      </c>
      <c r="B20" s="35"/>
      <c r="C20" s="35" t="s">
        <v>77</v>
      </c>
      <c r="D20" s="35" t="s">
        <v>16</v>
      </c>
      <c r="E20" s="35" t="s">
        <v>41</v>
      </c>
      <c r="F20" s="35" t="s">
        <v>42</v>
      </c>
      <c r="G20" s="35" t="s">
        <v>71</v>
      </c>
      <c r="H20" s="35" t="s">
        <v>67</v>
      </c>
      <c r="I20" s="35" t="s">
        <v>68</v>
      </c>
      <c r="J20" s="35" t="s">
        <v>69</v>
      </c>
      <c r="K20" s="35" t="s">
        <v>70</v>
      </c>
      <c r="L20" s="58" t="s">
        <v>230</v>
      </c>
      <c r="M20" s="58" t="s">
        <v>269</v>
      </c>
      <c r="N20" s="75" t="s">
        <v>261</v>
      </c>
      <c r="O20" s="35" t="s">
        <v>165</v>
      </c>
      <c r="P20" s="35" t="s">
        <v>203</v>
      </c>
      <c r="Q20" s="35" t="s">
        <v>228</v>
      </c>
      <c r="R20" s="35" t="s">
        <v>891</v>
      </c>
      <c r="S20" s="35" t="s">
        <v>744</v>
      </c>
      <c r="T20" s="35" t="s">
        <v>739</v>
      </c>
      <c r="U20" s="35" t="s">
        <v>842</v>
      </c>
      <c r="V20" s="35" t="s">
        <v>737</v>
      </c>
      <c r="W20" s="35" t="s">
        <v>909</v>
      </c>
      <c r="X20" s="78" t="s">
        <v>921</v>
      </c>
      <c r="Y20" s="6" t="s">
        <v>922</v>
      </c>
      <c r="Z20" s="6" t="s">
        <v>923</v>
      </c>
      <c r="AA20" s="6" t="s">
        <v>924</v>
      </c>
      <c r="AB20" s="6" t="s">
        <v>16</v>
      </c>
      <c r="AC20" s="25" t="s">
        <v>925</v>
      </c>
      <c r="AD20" s="35"/>
      <c r="AE20" s="35"/>
      <c r="AF20" s="35" t="s">
        <v>258</v>
      </c>
      <c r="AG20" s="57" t="s">
        <v>879</v>
      </c>
      <c r="AH20" s="58" t="s">
        <v>217</v>
      </c>
      <c r="AI20" s="57" t="s">
        <v>169</v>
      </c>
      <c r="AJ20" s="73" t="s">
        <v>167</v>
      </c>
      <c r="AK20" s="58" t="s">
        <v>153</v>
      </c>
      <c r="AL20" s="58" t="s">
        <v>154</v>
      </c>
      <c r="AM20" s="58" t="s">
        <v>155</v>
      </c>
      <c r="AN20" s="57" t="s">
        <v>153</v>
      </c>
      <c r="AO20" s="58" t="s">
        <v>154</v>
      </c>
      <c r="AP20" s="59" t="s">
        <v>155</v>
      </c>
      <c r="AQ20" s="58" t="s">
        <v>171</v>
      </c>
      <c r="AR20" s="58" t="s">
        <v>172</v>
      </c>
      <c r="AS20" s="59" t="s">
        <v>173</v>
      </c>
      <c r="AT20" s="59" t="s">
        <v>875</v>
      </c>
      <c r="AU20" s="58" t="s">
        <v>878</v>
      </c>
      <c r="AV20" s="34" t="s">
        <v>889</v>
      </c>
      <c r="AW20" s="35" t="s">
        <v>170</v>
      </c>
      <c r="AX20" s="36" t="s">
        <v>890</v>
      </c>
      <c r="AY20" s="36" t="s">
        <v>880</v>
      </c>
      <c r="AZ20" s="35" t="s">
        <v>888</v>
      </c>
      <c r="BA20" s="35" t="s">
        <v>878</v>
      </c>
      <c r="BB20" s="74" t="s">
        <v>864</v>
      </c>
      <c r="BC20" s="34"/>
      <c r="BD20" s="34"/>
      <c r="BE20" s="34" t="s">
        <v>885</v>
      </c>
      <c r="BF20" s="35" t="s">
        <v>77</v>
      </c>
      <c r="BG20" s="35" t="s">
        <v>884</v>
      </c>
      <c r="BH20" s="35" t="s">
        <v>164</v>
      </c>
      <c r="BI20" s="35" t="s">
        <v>161</v>
      </c>
      <c r="BJ20" s="35" t="s">
        <v>886</v>
      </c>
      <c r="BK20" s="35" t="s">
        <v>887</v>
      </c>
      <c r="BL20" s="35"/>
      <c r="BM20" s="36"/>
      <c r="BN20" s="35" t="s">
        <v>747</v>
      </c>
      <c r="BO20" s="35" t="s">
        <v>745</v>
      </c>
      <c r="BP20" s="35" t="s">
        <v>843</v>
      </c>
      <c r="BQ20" s="35" t="s">
        <v>844</v>
      </c>
      <c r="BR20" s="35" t="s">
        <v>845</v>
      </c>
      <c r="BS20" s="29" t="s">
        <v>865</v>
      </c>
      <c r="BT20" s="35" t="s">
        <v>926</v>
      </c>
      <c r="BU20" s="35"/>
      <c r="BV20" s="35"/>
      <c r="BW20" s="35"/>
      <c r="BX20" s="35"/>
      <c r="BY20" s="35"/>
      <c r="BZ20" s="35"/>
    </row>
    <row r="21" spans="1:78" ht="14.25" x14ac:dyDescent="0.2">
      <c r="B21" t="s">
        <v>59</v>
      </c>
      <c r="C21">
        <v>42</v>
      </c>
      <c r="D21">
        <v>2</v>
      </c>
      <c r="E21" t="s">
        <v>43</v>
      </c>
      <c r="F21" t="s">
        <v>44</v>
      </c>
      <c r="G21" t="s">
        <v>138</v>
      </c>
      <c r="H21">
        <v>0</v>
      </c>
      <c r="I21">
        <v>0</v>
      </c>
      <c r="J21">
        <v>10</v>
      </c>
      <c r="K21">
        <v>20</v>
      </c>
      <c r="L21" s="2" t="s">
        <v>270</v>
      </c>
      <c r="M21" s="2">
        <v>0</v>
      </c>
      <c r="N21" s="15" t="s">
        <v>262</v>
      </c>
      <c r="O21" t="s">
        <v>158</v>
      </c>
      <c r="Q21">
        <v>9</v>
      </c>
      <c r="X21" s="81"/>
      <c r="Y21" s="37"/>
      <c r="Z21" s="37"/>
      <c r="AA21" s="37"/>
      <c r="AB21" s="37"/>
      <c r="AC21" s="82"/>
      <c r="AG21">
        <v>1</v>
      </c>
      <c r="AH21">
        <v>9</v>
      </c>
      <c r="AI21">
        <v>20</v>
      </c>
      <c r="AJ21" s="3">
        <v>30</v>
      </c>
      <c r="AK21" s="33">
        <f>IF(AN21 =0,0,IF(VLOOKUP($AR21,[1]Const!$B$34:$D$75,3,FALSE) = 1, AN21*($AI21+$AJ21)/VLOOKUP($AR21,[1]Const!$B$34:$G$75,4,FALSE)/10, AN21*($AI21+$AJ21)/($AI21*VLOOKUP($AR21,[1]Const!$B$34:$G$75,4,FALSE)*VLOOKUP($AR21,[1]Const!$B$34:$F$75,3,FALSE))/10))</f>
        <v>25</v>
      </c>
      <c r="AL21" s="33">
        <f>IF(AO21 =0,0,IF(VLOOKUP($AR21,[1]Const!$B$34:$D$75,3,FALSE) = 1, AO21*($AI21+$AJ21)/VLOOKUP($AR21,[1]Const!$B$34:$G$75,5,FALSE)/10, AO21*($AI21+$AJ21)/($AI21*VLOOKUP($AR21,[1]Const!$B$34:$G$75,5,FALSE)*VLOOKUP($AR21,[1]Const!$B$34:$F$75,3,FALSE))/10))</f>
        <v>15</v>
      </c>
      <c r="AM21" s="33">
        <f>IF(AP21 =0,0,IF(VLOOKUP($AR21,[1]Const!$B$34:$D$75,3,FALSE) = 1, AP21*($AI21+$AJ21)/VLOOKUP($AR21,[1]Const!$B$34:$G$75,6,FALSE)/10, AP21*($AI21+$AJ21)/($AI21*VLOOKUP($AR21,[1]Const!$B$34:$G$75,6,FALSE)*VLOOKUP($AR21,[1]Const!$B$34:$F$75,3,FALSE))/10))</f>
        <v>10</v>
      </c>
      <c r="AN21">
        <v>25</v>
      </c>
      <c r="AO21">
        <v>15</v>
      </c>
      <c r="AP21">
        <v>10</v>
      </c>
      <c r="AQ21">
        <v>2</v>
      </c>
      <c r="AR21" t="s">
        <v>0</v>
      </c>
      <c r="AS21">
        <v>2</v>
      </c>
    </row>
    <row r="22" spans="1:78" ht="14.25" x14ac:dyDescent="0.2">
      <c r="B22" t="s">
        <v>3</v>
      </c>
      <c r="C22">
        <v>43</v>
      </c>
      <c r="D22">
        <v>2</v>
      </c>
      <c r="E22" t="s">
        <v>46</v>
      </c>
      <c r="F22" t="s">
        <v>3</v>
      </c>
      <c r="G22" t="s">
        <v>139</v>
      </c>
      <c r="H22">
        <v>0</v>
      </c>
      <c r="I22">
        <v>0</v>
      </c>
      <c r="J22">
        <v>20</v>
      </c>
      <c r="K22">
        <v>40</v>
      </c>
      <c r="L22" s="2" t="s">
        <v>331</v>
      </c>
      <c r="M22" s="2">
        <v>0</v>
      </c>
      <c r="N22" s="15" t="s">
        <v>262</v>
      </c>
      <c r="O22" t="s">
        <v>157</v>
      </c>
      <c r="Q22">
        <v>9</v>
      </c>
      <c r="X22" s="81"/>
      <c r="Y22" s="37"/>
      <c r="Z22" s="37"/>
      <c r="AA22" s="37"/>
      <c r="AB22" s="37"/>
      <c r="AC22" s="82"/>
      <c r="AG22">
        <v>1</v>
      </c>
      <c r="AH22">
        <v>10</v>
      </c>
      <c r="AI22">
        <v>25</v>
      </c>
      <c r="AJ22" s="3">
        <v>25</v>
      </c>
      <c r="AK22" s="33">
        <f>IF(AN22 =0,0,IF(VLOOKUP($AR22,[1]Const!$B$34:$D$75,3,FALSE) = 1, AN22*($AI22+$AJ22)/VLOOKUP($AR22,[1]Const!$B$34:$G$75,4,FALSE)/10, AN22*($AI22+$AJ22)/($AI22*VLOOKUP($AR22,[1]Const!$B$34:$G$75,4,FALSE)*VLOOKUP($AR22,[1]Const!$B$34:$F$75,3,FALSE))/10))</f>
        <v>32</v>
      </c>
      <c r="AL22" s="33">
        <f>IF(AO22 =0,0,IF(VLOOKUP($AR22,[1]Const!$B$34:$D$75,3,FALSE) = 1, AO22*($AI22+$AJ22)/VLOOKUP($AR22,[1]Const!$B$34:$G$75,5,FALSE)/10, AO22*($AI22+$AJ22)/($AI22*VLOOKUP($AR22,[1]Const!$B$34:$G$75,5,FALSE)*VLOOKUP($AR22,[1]Const!$B$34:$F$75,3,FALSE))/10))</f>
        <v>16</v>
      </c>
      <c r="AM22" s="33">
        <f>IF(AP22 =0,0,IF(VLOOKUP($AR22,[1]Const!$B$34:$D$75,3,FALSE) = 1, AP22*($AI22+$AJ22)/VLOOKUP($AR22,[1]Const!$B$34:$G$75,6,FALSE)/10, AP22*($AI22+$AJ22)/($AI22*VLOOKUP($AR22,[1]Const!$B$34:$G$75,6,FALSE)*VLOOKUP($AR22,[1]Const!$B$34:$F$75,3,FALSE))/10))</f>
        <v>12</v>
      </c>
      <c r="AN22">
        <v>40</v>
      </c>
      <c r="AO22">
        <v>20</v>
      </c>
      <c r="AP22">
        <v>15</v>
      </c>
      <c r="AQ22">
        <v>2</v>
      </c>
      <c r="AR22" t="s">
        <v>0</v>
      </c>
      <c r="AS22">
        <v>2</v>
      </c>
    </row>
    <row r="23" spans="1:78" ht="14.25" x14ac:dyDescent="0.2">
      <c r="B23" t="s">
        <v>5</v>
      </c>
      <c r="C23">
        <v>44</v>
      </c>
      <c r="D23">
        <v>2</v>
      </c>
      <c r="E23" t="s">
        <v>45</v>
      </c>
      <c r="F23" t="s">
        <v>5</v>
      </c>
      <c r="G23" t="s">
        <v>140</v>
      </c>
      <c r="H23">
        <v>0</v>
      </c>
      <c r="I23">
        <v>0</v>
      </c>
      <c r="J23">
        <v>40</v>
      </c>
      <c r="K23">
        <v>30</v>
      </c>
      <c r="L23" s="2" t="s">
        <v>272</v>
      </c>
      <c r="M23" s="2">
        <v>0</v>
      </c>
      <c r="N23" s="15" t="s">
        <v>262</v>
      </c>
      <c r="O23" t="s">
        <v>158</v>
      </c>
      <c r="Q23">
        <v>9</v>
      </c>
      <c r="X23" s="81"/>
      <c r="Y23" s="37"/>
      <c r="Z23" s="37"/>
      <c r="AA23" s="37"/>
      <c r="AB23" s="37"/>
      <c r="AC23" s="82"/>
      <c r="AG23">
        <v>3</v>
      </c>
      <c r="AH23">
        <v>11</v>
      </c>
      <c r="AI23">
        <v>1</v>
      </c>
      <c r="AJ23" s="3">
        <v>49</v>
      </c>
      <c r="AK23" s="33">
        <f>IF(AN23 =0,0,IF(VLOOKUP($AR23,[1]Const!$B$34:$D$75,3,FALSE) = 1, AN23*($AI23+$AJ23)/VLOOKUP($AR23,[1]Const!$B$34:$G$75,4,FALSE)/10, AN23*($AI23+$AJ23)/($AI23*VLOOKUP($AR23,[1]Const!$B$34:$G$75,4,FALSE)*VLOOKUP($AR23,[1]Const!$B$34:$F$75,3,FALSE))/10))</f>
        <v>250</v>
      </c>
      <c r="AL23" s="33">
        <f>IF(AO23 =0,0,IF(VLOOKUP($AR23,[1]Const!$B$34:$D$75,3,FALSE) = 1, AO23*($AI23+$AJ23)/VLOOKUP($AR23,[1]Const!$B$34:$G$75,5,FALSE)/10, AO23*($AI23+$AJ23)/($AI23*VLOOKUP($AR23,[1]Const!$B$34:$G$75,5,FALSE)*VLOOKUP($AR23,[1]Const!$B$34:$F$75,3,FALSE))/10))</f>
        <v>222.22222222222223</v>
      </c>
      <c r="AM23" s="33">
        <f>IF(AP23 =0,0,IF(VLOOKUP($AR23,[1]Const!$B$34:$D$75,3,FALSE) = 1, AP23*($AI23+$AJ23)/VLOOKUP($AR23,[1]Const!$B$34:$G$75,6,FALSE)/10, AP23*($AI23+$AJ23)/($AI23*VLOOKUP($AR23,[1]Const!$B$34:$G$75,6,FALSE)*VLOOKUP($AR23,[1]Const!$B$34:$F$75,3,FALSE))/10))</f>
        <v>150</v>
      </c>
      <c r="AN23">
        <v>20</v>
      </c>
      <c r="AO23">
        <v>40</v>
      </c>
      <c r="AP23">
        <v>30</v>
      </c>
      <c r="AQ23">
        <v>2</v>
      </c>
      <c r="AR23" t="s">
        <v>5</v>
      </c>
      <c r="AS23">
        <v>3</v>
      </c>
    </row>
    <row r="24" spans="1:78" ht="14.25" x14ac:dyDescent="0.2">
      <c r="B24" t="s">
        <v>55</v>
      </c>
      <c r="C24">
        <v>45</v>
      </c>
      <c r="D24">
        <v>2</v>
      </c>
      <c r="E24" t="s">
        <v>48</v>
      </c>
      <c r="F24" t="s">
        <v>8</v>
      </c>
      <c r="G24" t="s">
        <v>143</v>
      </c>
      <c r="H24">
        <v>0</v>
      </c>
      <c r="I24">
        <v>0</v>
      </c>
      <c r="J24">
        <v>40</v>
      </c>
      <c r="K24">
        <v>60</v>
      </c>
      <c r="L24" s="2" t="s">
        <v>315</v>
      </c>
      <c r="M24" s="2">
        <v>0</v>
      </c>
      <c r="N24" s="15" t="s">
        <v>262</v>
      </c>
      <c r="O24" t="s">
        <v>159</v>
      </c>
      <c r="Q24">
        <v>9</v>
      </c>
      <c r="X24" s="81"/>
      <c r="Y24" s="37"/>
      <c r="Z24" s="37"/>
      <c r="AA24" s="37"/>
      <c r="AB24" s="37"/>
      <c r="AC24" s="82"/>
      <c r="AG24">
        <v>5</v>
      </c>
      <c r="AH24">
        <v>16</v>
      </c>
      <c r="AI24">
        <v>1</v>
      </c>
      <c r="AJ24" s="3">
        <v>45</v>
      </c>
      <c r="AK24" s="33">
        <f>IF(AN24 =0,0,IF(VLOOKUP($AR24,[1]Const!$B$34:$D$75,3,FALSE) = 1, AN24*($AI24+$AJ24)/VLOOKUP($AR24,[1]Const!$B$34:$G$75,4,FALSE)/10, AN24*($AI24+$AJ24)/($AI24*VLOOKUP($AR24,[1]Const!$B$34:$G$75,4,FALSE)*VLOOKUP($AR24,[1]Const!$B$34:$F$75,3,FALSE))/10))</f>
        <v>383.33333333333337</v>
      </c>
      <c r="AL24" s="33">
        <f>IF(AO24 =0,0,IF(VLOOKUP($AR24,[1]Const!$B$34:$D$75,3,FALSE) = 1, AO24*($AI24+$AJ24)/VLOOKUP($AR24,[1]Const!$B$34:$G$75,5,FALSE)/10, AO24*($AI24+$AJ24)/($AI24*VLOOKUP($AR24,[1]Const!$B$34:$G$75,5,FALSE)*VLOOKUP($AR24,[1]Const!$B$34:$F$75,3,FALSE))/10))</f>
        <v>115</v>
      </c>
      <c r="AM24" s="33">
        <f>IF(AP24 =0,0,IF(VLOOKUP($AR24,[1]Const!$B$34:$D$75,3,FALSE) = 1, AP24*($AI24+$AJ24)/VLOOKUP($AR24,[1]Const!$B$34:$G$75,6,FALSE)/10, AP24*($AI24+$AJ24)/($AI24*VLOOKUP($AR24,[1]Const!$B$34:$G$75,6,FALSE)*VLOOKUP($AR24,[1]Const!$B$34:$F$75,3,FALSE))/10))</f>
        <v>184</v>
      </c>
      <c r="AN24">
        <v>25</v>
      </c>
      <c r="AO24">
        <v>20</v>
      </c>
      <c r="AP24">
        <v>40</v>
      </c>
      <c r="AQ24">
        <v>1</v>
      </c>
      <c r="AR24" t="s">
        <v>161</v>
      </c>
      <c r="AS24">
        <v>3</v>
      </c>
    </row>
    <row r="25" spans="1:78" ht="14.25" x14ac:dyDescent="0.2">
      <c r="B25" t="s">
        <v>6</v>
      </c>
      <c r="C25">
        <v>46</v>
      </c>
      <c r="D25">
        <v>4</v>
      </c>
      <c r="E25" t="s">
        <v>45</v>
      </c>
      <c r="F25" t="s">
        <v>287</v>
      </c>
      <c r="G25" t="s">
        <v>144</v>
      </c>
      <c r="H25">
        <v>0</v>
      </c>
      <c r="I25">
        <v>0</v>
      </c>
      <c r="J25">
        <v>45</v>
      </c>
      <c r="K25">
        <v>30</v>
      </c>
      <c r="L25" s="2" t="s">
        <v>273</v>
      </c>
      <c r="M25" s="2">
        <v>0</v>
      </c>
      <c r="N25" s="15" t="s">
        <v>262</v>
      </c>
      <c r="O25" t="s">
        <v>157</v>
      </c>
      <c r="Q25">
        <v>9</v>
      </c>
      <c r="X25" s="81"/>
      <c r="Y25" s="37"/>
      <c r="Z25" s="37"/>
      <c r="AA25" s="37"/>
      <c r="AB25" s="37"/>
      <c r="AC25" s="82"/>
      <c r="AG25">
        <v>4</v>
      </c>
      <c r="AH25">
        <v>14</v>
      </c>
      <c r="AI25">
        <v>1</v>
      </c>
      <c r="AJ25" s="3">
        <v>79</v>
      </c>
      <c r="AK25" s="33">
        <f>IF(AN25 =0,0,IF(VLOOKUP($AR25,[1]Const!$B$34:$D$75,3,FALSE) = 1, AN25*($AI25+$AJ25)/VLOOKUP($AR25,[1]Const!$B$34:$G$75,4,FALSE)/10, AN25*($AI25+$AJ25)/($AI25*VLOOKUP($AR25,[1]Const!$B$34:$G$75,4,FALSE)*VLOOKUP($AR25,[1]Const!$B$34:$F$75,3,FALSE))/10))</f>
        <v>400</v>
      </c>
      <c r="AL25" s="33">
        <f>IF(AO25 =0,0,IF(VLOOKUP($AR25,[1]Const!$B$34:$D$75,3,FALSE) = 1, AO25*($AI25+$AJ25)/VLOOKUP($AR25,[1]Const!$B$34:$G$75,5,FALSE)/10, AO25*($AI25+$AJ25)/($AI25*VLOOKUP($AR25,[1]Const!$B$34:$G$75,5,FALSE)*VLOOKUP($AR25,[1]Const!$B$34:$F$75,3,FALSE))/10))</f>
        <v>488.88888888888886</v>
      </c>
      <c r="AM25" s="33">
        <f>IF(AP25 =0,0,IF(VLOOKUP($AR25,[1]Const!$B$34:$D$75,3,FALSE) = 1, AP25*($AI25+$AJ25)/VLOOKUP($AR25,[1]Const!$B$34:$G$75,6,FALSE)/10, AP25*($AI25+$AJ25)/($AI25*VLOOKUP($AR25,[1]Const!$B$34:$G$75,6,FALSE)*VLOOKUP($AR25,[1]Const!$B$34:$F$75,3,FALSE))/10))</f>
        <v>320</v>
      </c>
      <c r="AN25">
        <v>20</v>
      </c>
      <c r="AO25">
        <v>55</v>
      </c>
      <c r="AP25">
        <v>40</v>
      </c>
      <c r="AQ25">
        <v>2</v>
      </c>
      <c r="AR25" t="s">
        <v>5</v>
      </c>
      <c r="AS25">
        <v>3</v>
      </c>
    </row>
    <row r="26" spans="1:78" ht="14.25" x14ac:dyDescent="0.2">
      <c r="B26" t="s">
        <v>8</v>
      </c>
      <c r="C26">
        <v>47</v>
      </c>
      <c r="D26">
        <v>4</v>
      </c>
      <c r="E26" t="s">
        <v>48</v>
      </c>
      <c r="F26" t="s">
        <v>345</v>
      </c>
      <c r="G26" t="s">
        <v>141</v>
      </c>
      <c r="H26">
        <v>0</v>
      </c>
      <c r="I26">
        <v>0</v>
      </c>
      <c r="J26">
        <v>60</v>
      </c>
      <c r="K26">
        <v>70</v>
      </c>
      <c r="L26" s="2" t="s">
        <v>8</v>
      </c>
      <c r="M26" s="2">
        <v>0</v>
      </c>
      <c r="N26" s="15" t="s">
        <v>262</v>
      </c>
      <c r="O26" t="s">
        <v>166</v>
      </c>
      <c r="Q26">
        <v>9</v>
      </c>
      <c r="X26" s="81"/>
      <c r="Y26" s="37"/>
      <c r="Z26" s="37"/>
      <c r="AA26" s="37"/>
      <c r="AB26" s="37"/>
      <c r="AC26" s="82"/>
      <c r="AG26">
        <v>8</v>
      </c>
      <c r="AH26">
        <v>22</v>
      </c>
      <c r="AI26">
        <v>1</v>
      </c>
      <c r="AJ26" s="3">
        <v>150</v>
      </c>
      <c r="AK26" s="33">
        <f>IF(AN26 =0,0,IF(VLOOKUP($AR26,[1]Const!$B$34:$D$75,3,FALSE) = 1, AN26*($AI26+$AJ26)/VLOOKUP($AR26,[1]Const!$B$34:$G$75,4,FALSE)/10, AN26*($AI26+$AJ26)/($AI26*VLOOKUP($AR26,[1]Const!$B$34:$G$75,4,FALSE)*VLOOKUP($AR26,[1]Const!$B$34:$F$75,3,FALSE))/10))</f>
        <v>188.75</v>
      </c>
      <c r="AL26" s="33">
        <f>IF(AO26 =0,0,IF(VLOOKUP($AR26,[1]Const!$B$34:$D$75,3,FALSE) = 1, AO26*($AI26+$AJ26)/VLOOKUP($AR26,[1]Const!$B$34:$G$75,5,FALSE)/10, AO26*($AI26+$AJ26)/($AI26*VLOOKUP($AR26,[1]Const!$B$34:$G$75,5,FALSE)*VLOOKUP($AR26,[1]Const!$B$34:$F$75,3,FALSE))/10))</f>
        <v>60.4</v>
      </c>
      <c r="AM26" s="33">
        <f>IF(AP26 =0,0,IF(VLOOKUP($AR26,[1]Const!$B$34:$D$75,3,FALSE) = 1, AP26*($AI26+$AJ26)/VLOOKUP($AR26,[1]Const!$B$34:$G$75,6,FALSE)/10, AP26*($AI26+$AJ26)/($AI26*VLOOKUP($AR26,[1]Const!$B$34:$G$75,6,FALSE)*VLOOKUP($AR26,[1]Const!$B$34:$F$75,3,FALSE))/10))</f>
        <v>75.5</v>
      </c>
      <c r="AN26">
        <v>25</v>
      </c>
      <c r="AO26">
        <v>20</v>
      </c>
      <c r="AP26">
        <v>40</v>
      </c>
      <c r="AQ26">
        <v>0</v>
      </c>
      <c r="AR26" t="s">
        <v>8</v>
      </c>
      <c r="AS26">
        <v>4</v>
      </c>
    </row>
    <row r="27" spans="1:78" ht="14.25" x14ac:dyDescent="0.2">
      <c r="B27" t="s">
        <v>9</v>
      </c>
      <c r="C27">
        <v>48</v>
      </c>
      <c r="D27">
        <v>4</v>
      </c>
      <c r="E27" t="s">
        <v>177</v>
      </c>
      <c r="F27" t="s">
        <v>288</v>
      </c>
      <c r="G27" t="s">
        <v>145</v>
      </c>
      <c r="H27">
        <v>0</v>
      </c>
      <c r="I27">
        <v>60</v>
      </c>
      <c r="J27">
        <v>30</v>
      </c>
      <c r="K27">
        <v>1500</v>
      </c>
      <c r="L27" s="2" t="s">
        <v>316</v>
      </c>
      <c r="M27" s="2">
        <v>0</v>
      </c>
      <c r="N27" s="15" t="s">
        <v>262</v>
      </c>
      <c r="O27" t="s">
        <v>166</v>
      </c>
      <c r="Q27">
        <v>9</v>
      </c>
      <c r="X27" s="81"/>
      <c r="Y27" s="37"/>
      <c r="Z27" s="37"/>
      <c r="AA27" s="37"/>
      <c r="AB27" s="37"/>
      <c r="AC27" s="82"/>
      <c r="AG27">
        <v>15</v>
      </c>
      <c r="AH27">
        <v>50</v>
      </c>
      <c r="AI27">
        <v>1</v>
      </c>
      <c r="AJ27" s="3">
        <v>1</v>
      </c>
      <c r="AK27" s="33">
        <f>IF(AN27 =0,0,IF(VLOOKUP($AR27,[1]Const!$B$34:$D$75,3,FALSE) = 1, AN27*($AI27+$AJ27)/VLOOKUP($AR27,[1]Const!$B$34:$G$75,4,FALSE)/10, AN27*($AI27+$AJ27)/($AI27*VLOOKUP($AR27,[1]Const!$B$34:$G$75,4,FALSE)*VLOOKUP($AR27,[1]Const!$B$34:$F$75,3,FALSE))/10))</f>
        <v>199.8</v>
      </c>
      <c r="AL27" s="33">
        <f>IF(AO27 =0,0,IF(VLOOKUP($AR27,[1]Const!$B$34:$D$75,3,FALSE) = 1, AO27*($AI27+$AJ27)/VLOOKUP($AR27,[1]Const!$B$34:$G$75,5,FALSE)/10, AO27*($AI27+$AJ27)/($AI27*VLOOKUP($AR27,[1]Const!$B$34:$G$75,5,FALSE)*VLOOKUP($AR27,[1]Const!$B$34:$F$75,3,FALSE))/10))</f>
        <v>199.8</v>
      </c>
      <c r="AM27" s="33">
        <f>IF(AP27 =0,0,IF(VLOOKUP($AR27,[1]Const!$B$34:$D$75,3,FALSE) = 1, AP27*($AI27+$AJ27)/VLOOKUP($AR27,[1]Const!$B$34:$G$75,6,FALSE)/10, AP27*($AI27+$AJ27)/($AI27*VLOOKUP($AR27,[1]Const!$B$34:$G$75,6,FALSE)*VLOOKUP($AR27,[1]Const!$B$34:$F$75,3,FALSE))/10))</f>
        <v>199.8</v>
      </c>
      <c r="AN27">
        <v>999</v>
      </c>
      <c r="AO27">
        <v>999</v>
      </c>
      <c r="AP27">
        <v>999</v>
      </c>
      <c r="AQ27">
        <v>1</v>
      </c>
      <c r="AR27" t="s">
        <v>324</v>
      </c>
      <c r="AS27">
        <v>4</v>
      </c>
    </row>
    <row r="28" spans="1:78" ht="14.25" x14ac:dyDescent="0.2">
      <c r="B28" t="s">
        <v>15</v>
      </c>
      <c r="C28">
        <v>49</v>
      </c>
      <c r="D28">
        <v>2</v>
      </c>
      <c r="E28" t="s">
        <v>177</v>
      </c>
      <c r="F28" s="5" t="s">
        <v>247</v>
      </c>
      <c r="G28" t="s">
        <v>146</v>
      </c>
      <c r="H28">
        <v>0</v>
      </c>
      <c r="I28">
        <v>10</v>
      </c>
      <c r="J28">
        <v>10</v>
      </c>
      <c r="K28">
        <v>90</v>
      </c>
      <c r="L28" s="2" t="s">
        <v>317</v>
      </c>
      <c r="M28" s="2">
        <v>1</v>
      </c>
      <c r="N28" s="15" t="s">
        <v>262</v>
      </c>
      <c r="O28" t="s">
        <v>166</v>
      </c>
      <c r="Q28">
        <v>9</v>
      </c>
      <c r="X28" s="81"/>
      <c r="Y28" s="37"/>
      <c r="Z28" s="37"/>
      <c r="AA28" s="37"/>
      <c r="AB28" s="37"/>
      <c r="AC28" s="82"/>
      <c r="AG28">
        <v>1</v>
      </c>
      <c r="AH28">
        <v>45</v>
      </c>
      <c r="AI28">
        <v>1</v>
      </c>
      <c r="AJ28">
        <v>1</v>
      </c>
      <c r="AK28" s="33">
        <f>IF(AN28 =0,0,IF(VLOOKUP($AR28,#REF!,3,FALSE) = 1, AN28*($AI28+$AJ28)/VLOOKUP($AR28,#REF!,4,FALSE)/10, AN28*($AI28+$AJ28)/($AI28*VLOOKUP($AR28,#REF!,4,FALSE)*VLOOKUP($AR28,#REF!,3,FALSE))/10))</f>
        <v>0</v>
      </c>
      <c r="AL28" s="33">
        <f>IF(AO28 =0,0,IF(VLOOKUP($AR28,#REF!,3,FALSE) = 1, AO28*($AI28+$AJ28)/VLOOKUP($AR28,#REF!,5,FALSE)/10, AO28*($AI28+$AJ28)/($AI28*VLOOKUP($AR28,#REF!,5,FALSE)*VLOOKUP($AR28,#REF!,3,FALSE))/10))</f>
        <v>0</v>
      </c>
      <c r="AM28" s="33">
        <f>IF(AP28 =0,0,IF(VLOOKUP($AR28,#REF!,3,FALSE) = 1, AP28*($AI28+$AJ28)/VLOOKUP($AR28,#REF!,6,FALSE)/10, AP28*($AI28+$AJ28)/($AI28*VLOOKUP($AR28,#REF!,6,FALSE)*VLOOKUP($AR28,#REF!,3,FALSE))/10))</f>
        <v>0</v>
      </c>
      <c r="AN28">
        <v>0</v>
      </c>
      <c r="AO28">
        <v>0</v>
      </c>
      <c r="AP28">
        <v>0</v>
      </c>
      <c r="AQ28">
        <v>0</v>
      </c>
      <c r="AR28" t="s">
        <v>300</v>
      </c>
      <c r="AS28">
        <v>0</v>
      </c>
    </row>
    <row r="29" spans="1:78" ht="14.25" x14ac:dyDescent="0.2">
      <c r="B29" t="s">
        <v>11</v>
      </c>
      <c r="C29">
        <v>53</v>
      </c>
      <c r="D29">
        <v>4</v>
      </c>
      <c r="E29" t="s">
        <v>65</v>
      </c>
      <c r="F29" t="s">
        <v>44</v>
      </c>
      <c r="G29" t="s">
        <v>202</v>
      </c>
      <c r="H29">
        <v>0</v>
      </c>
      <c r="I29">
        <v>0</v>
      </c>
      <c r="J29">
        <v>30</v>
      </c>
      <c r="K29">
        <v>20</v>
      </c>
      <c r="L29" s="2" t="s">
        <v>11</v>
      </c>
      <c r="M29" s="2">
        <v>1</v>
      </c>
      <c r="N29" s="15" t="s">
        <v>262</v>
      </c>
      <c r="O29" t="s">
        <v>11</v>
      </c>
      <c r="P29">
        <v>1</v>
      </c>
      <c r="Q29">
        <v>9</v>
      </c>
      <c r="X29" s="81"/>
      <c r="Y29" s="37"/>
      <c r="Z29" s="37"/>
      <c r="AA29" s="37"/>
      <c r="AB29" s="37"/>
      <c r="AC29" s="82"/>
      <c r="AG29">
        <v>1</v>
      </c>
      <c r="AH29">
        <v>1</v>
      </c>
      <c r="AI29">
        <v>60</v>
      </c>
      <c r="AJ29">
        <v>20</v>
      </c>
      <c r="AK29" s="33">
        <f>IF(AN29 =0,0,IF(VLOOKUP($AR29,[1]Const!$B$34:$D$75,3,FALSE) = 1, AN29*($AI29+$AJ29)/VLOOKUP($AR29,[1]Const!$B$34:$G$75,4,FALSE)/10, AN29*($AI29+$AJ29)/($AI29*VLOOKUP($AR29,[1]Const!$B$34:$G$75,4,FALSE)*VLOOKUP($AR29,[1]Const!$B$34:$F$75,3,FALSE))/10))</f>
        <v>21.333333333333336</v>
      </c>
      <c r="AL29" s="33">
        <f>IF(AO29 =0,0,IF(VLOOKUP($AR29,[1]Const!$B$34:$D$75,3,FALSE) = 1, AO29*($AI29+$AJ29)/VLOOKUP($AR29,[1]Const!$B$34:$G$75,5,FALSE)/10, AO29*($AI29+$AJ29)/($AI29*VLOOKUP($AR29,[1]Const!$B$34:$G$75,5,FALSE)*VLOOKUP($AR29,[1]Const!$B$34:$F$75,3,FALSE))/10))</f>
        <v>26.666666666666668</v>
      </c>
      <c r="AM29" s="33">
        <f>IF(AP29 =0,0,IF(VLOOKUP($AR29,[1]Const!$B$34:$D$75,3,FALSE) = 1, AP29*($AI29+$AJ29)/VLOOKUP($AR29,[1]Const!$B$34:$G$75,6,FALSE)/10, AP29*($AI29+$AJ29)/($AI29*VLOOKUP($AR29,[1]Const!$B$34:$G$75,6,FALSE)*VLOOKUP($AR29,[1]Const!$B$34:$F$75,3,FALSE))/10))</f>
        <v>32</v>
      </c>
      <c r="AN29">
        <v>40</v>
      </c>
      <c r="AO29">
        <v>50</v>
      </c>
      <c r="AP29">
        <v>60</v>
      </c>
      <c r="AQ29">
        <v>0</v>
      </c>
      <c r="AR29" t="s">
        <v>11</v>
      </c>
      <c r="AS29">
        <v>0</v>
      </c>
    </row>
    <row r="30" spans="1:78" ht="14.25" x14ac:dyDescent="0.2">
      <c r="B30" t="s">
        <v>12</v>
      </c>
      <c r="C30">
        <v>52</v>
      </c>
      <c r="D30">
        <v>2</v>
      </c>
      <c r="E30" t="s">
        <v>65</v>
      </c>
      <c r="F30" t="s">
        <v>44</v>
      </c>
      <c r="G30" t="s">
        <v>148</v>
      </c>
      <c r="H30">
        <v>0</v>
      </c>
      <c r="I30">
        <v>0</v>
      </c>
      <c r="J30">
        <v>15</v>
      </c>
      <c r="K30">
        <v>15</v>
      </c>
      <c r="L30" s="2" t="s">
        <v>12</v>
      </c>
      <c r="M30" s="2">
        <v>1</v>
      </c>
      <c r="N30" s="15" t="s">
        <v>262</v>
      </c>
      <c r="O30" t="s">
        <v>159</v>
      </c>
      <c r="P30">
        <v>0</v>
      </c>
      <c r="Q30">
        <v>9</v>
      </c>
      <c r="X30" s="81"/>
      <c r="Y30" s="37"/>
      <c r="Z30" s="37"/>
      <c r="AA30" s="37"/>
      <c r="AB30" s="37"/>
      <c r="AC30" s="82"/>
      <c r="AG30">
        <v>1</v>
      </c>
      <c r="AH30">
        <v>1</v>
      </c>
      <c r="AI30">
        <v>60</v>
      </c>
      <c r="AJ30">
        <v>1</v>
      </c>
      <c r="AK30" s="33">
        <f>IF(AN30 =0,0,IF(VLOOKUP($AR30,#REF!,3,FALSE) = 1, AN30*($AI30+$AJ30)/VLOOKUP($AR30,#REF!,4,FALSE)/10, AN30*($AI30+$AJ30)/($AI30*VLOOKUP($AR30,#REF!,4,FALSE)*VLOOKUP($AR30,#REF!,3,FALSE))/10))</f>
        <v>0</v>
      </c>
      <c r="AL30" s="33">
        <f>IF(AO30 =0,0,IF(VLOOKUP($AR30,#REF!,3,FALSE) = 1, AO30*($AI30+$AJ30)/VLOOKUP($AR30,#REF!,5,FALSE)/10, AO30*($AI30+$AJ30)/($AI30*VLOOKUP($AR30,#REF!,5,FALSE)*VLOOKUP($AR30,#REF!,3,FALSE))/10))</f>
        <v>0</v>
      </c>
      <c r="AM30" s="33">
        <f>IF(AP30 =0,0,IF(VLOOKUP($AR30,#REF!,3,FALSE) = 1, AP30*($AI30+$AJ30)/VLOOKUP($AR30,#REF!,6,FALSE)/10, AP30*($AI30+$AJ30)/($AI30*VLOOKUP($AR30,#REF!,6,FALSE)*VLOOKUP($AR30,#REF!,3,FALSE))/10))</f>
        <v>0</v>
      </c>
      <c r="AN30">
        <v>0</v>
      </c>
      <c r="AO30">
        <v>0</v>
      </c>
      <c r="AP30">
        <v>0</v>
      </c>
      <c r="AQ30">
        <v>0</v>
      </c>
      <c r="AR30" t="s">
        <v>12</v>
      </c>
      <c r="AS30">
        <v>0</v>
      </c>
    </row>
    <row r="31" spans="1:78" ht="14.25" x14ac:dyDescent="0.2">
      <c r="B31" t="s">
        <v>837</v>
      </c>
      <c r="C31">
        <v>59</v>
      </c>
      <c r="D31">
        <v>5</v>
      </c>
      <c r="E31" t="s">
        <v>309</v>
      </c>
      <c r="F31" t="s">
        <v>44</v>
      </c>
      <c r="G31" t="s">
        <v>350</v>
      </c>
      <c r="H31">
        <v>0</v>
      </c>
      <c r="I31">
        <v>0</v>
      </c>
      <c r="J31">
        <v>0</v>
      </c>
      <c r="K31">
        <v>70</v>
      </c>
      <c r="L31" s="2" t="e">
        <f>#REF!</f>
        <v>#REF!</v>
      </c>
      <c r="M31" s="2">
        <v>0</v>
      </c>
      <c r="N31" s="15" t="s">
        <v>262</v>
      </c>
      <c r="O31" t="s">
        <v>159</v>
      </c>
      <c r="Q31">
        <v>18</v>
      </c>
      <c r="X31" s="81"/>
      <c r="Y31" s="37"/>
      <c r="Z31" s="37"/>
      <c r="AA31" s="37"/>
      <c r="AB31" s="37"/>
      <c r="AC31" s="82"/>
      <c r="AG31">
        <v>8</v>
      </c>
      <c r="AH31">
        <v>22</v>
      </c>
      <c r="AI31">
        <v>1</v>
      </c>
      <c r="AJ31" s="3">
        <v>45</v>
      </c>
      <c r="AK31" s="33">
        <f>IF(AN31 =0,0,IF(VLOOKUP($AR31,[1]Const!$B$34:$D$75,3,FALSE) = 1, AN31*($AI31+$AJ31)/VLOOKUP($AR31,[1]Const!$B$34:$G$75,4,FALSE)/10, AN31*($AI31+$AJ31)/($AI31*VLOOKUP($AR31,[1]Const!$B$34:$G$75,4,FALSE)*VLOOKUP($AR31,[1]Const!$B$34:$F$75,3,FALSE))/10))</f>
        <v>766.66666666666674</v>
      </c>
      <c r="AL31" s="33">
        <f>IF(AO31 =0,0,IF(VLOOKUP($AR31,[1]Const!$B$34:$D$75,3,FALSE) = 1, AO31*($AI31+$AJ31)/VLOOKUP($AR31,[1]Const!$B$34:$G$75,5,FALSE)/10, AO31*($AI31+$AJ31)/($AI31*VLOOKUP($AR31,[1]Const!$B$34:$G$75,5,FALSE)*VLOOKUP($AR31,[1]Const!$B$34:$F$75,3,FALSE))/10))</f>
        <v>230</v>
      </c>
      <c r="AM31" s="33">
        <f>IF(AP31 =0,0,IF(VLOOKUP($AR31,[1]Const!$B$34:$D$75,3,FALSE) = 1, AP31*($AI31+$AJ31)/VLOOKUP($AR31,[1]Const!$B$34:$G$75,6,FALSE)/10, AP31*($AI31+$AJ31)/($AI31*VLOOKUP($AR31,[1]Const!$B$34:$G$75,6,FALSE)*VLOOKUP($AR31,[1]Const!$B$34:$F$75,3,FALSE))/10))</f>
        <v>368</v>
      </c>
      <c r="AN31">
        <v>50</v>
      </c>
      <c r="AO31">
        <v>40</v>
      </c>
      <c r="AP31">
        <v>80</v>
      </c>
      <c r="AQ31">
        <v>0</v>
      </c>
      <c r="AR31" t="s">
        <v>161</v>
      </c>
      <c r="AS31">
        <v>4</v>
      </c>
    </row>
    <row r="32" spans="1:78" ht="14.25" x14ac:dyDescent="0.2">
      <c r="B32" t="s">
        <v>741</v>
      </c>
      <c r="C32">
        <v>56</v>
      </c>
      <c r="D32">
        <v>5</v>
      </c>
      <c r="E32" t="s">
        <v>309</v>
      </c>
      <c r="F32" t="s">
        <v>44</v>
      </c>
      <c r="G32" t="s">
        <v>349</v>
      </c>
      <c r="H32">
        <v>0</v>
      </c>
      <c r="I32">
        <v>0</v>
      </c>
      <c r="J32">
        <v>0</v>
      </c>
      <c r="K32">
        <v>30</v>
      </c>
      <c r="L32" s="2" t="s">
        <v>273</v>
      </c>
      <c r="M32" s="2">
        <v>0</v>
      </c>
      <c r="N32" s="15" t="s">
        <v>262</v>
      </c>
      <c r="O32" t="s">
        <v>157</v>
      </c>
      <c r="Q32">
        <v>9</v>
      </c>
      <c r="X32" s="89"/>
      <c r="Y32" s="90"/>
      <c r="Z32" s="90"/>
      <c r="AA32" s="90"/>
      <c r="AB32" s="90"/>
      <c r="AC32" s="91"/>
      <c r="AG32">
        <v>4</v>
      </c>
      <c r="AH32">
        <v>14</v>
      </c>
      <c r="AI32">
        <v>1</v>
      </c>
      <c r="AJ32" s="3">
        <v>79</v>
      </c>
      <c r="AK32" s="33">
        <f>IF(AN32 =0,0,IF(VLOOKUP($AR32,[1]Const!$B$34:$D$75,3,FALSE) = 1, AN32*($AI32+$AJ32)/VLOOKUP($AR32,[1]Const!$B$34:$G$75,4,FALSE)/10, AN32*($AI32+$AJ32)/($AI32*VLOOKUP($AR32,[1]Const!$B$34:$G$75,4,FALSE)*VLOOKUP($AR32,[1]Const!$B$34:$F$75,3,FALSE))/10))</f>
        <v>800</v>
      </c>
      <c r="AL32" s="33">
        <f>IF(AO32 =0,0,IF(VLOOKUP($AR32,[1]Const!$B$34:$D$75,3,FALSE) = 1, AO32*($AI32+$AJ32)/VLOOKUP($AR32,[1]Const!$B$34:$G$75,5,FALSE)/10, AO32*($AI32+$AJ32)/($AI32*VLOOKUP($AR32,[1]Const!$B$34:$G$75,5,FALSE)*VLOOKUP($AR32,[1]Const!$B$34:$F$75,3,FALSE))/10))</f>
        <v>711.11111111111109</v>
      </c>
      <c r="AM32" s="33">
        <f>IF(AP32 =0,0,IF(VLOOKUP($AR32,[1]Const!$B$34:$D$75,3,FALSE) = 1, AP32*($AI32+$AJ32)/VLOOKUP($AR32,[1]Const!$B$34:$G$75,6,FALSE)/10, AP32*($AI32+$AJ32)/($AI32*VLOOKUP($AR32,[1]Const!$B$34:$G$75,6,FALSE)*VLOOKUP($AR32,[1]Const!$B$34:$F$75,3,FALSE))/10))</f>
        <v>480</v>
      </c>
      <c r="AN32">
        <v>40</v>
      </c>
      <c r="AO32">
        <v>80</v>
      </c>
      <c r="AP32">
        <v>60</v>
      </c>
      <c r="AQ32">
        <v>1</v>
      </c>
      <c r="AR32" t="s">
        <v>5</v>
      </c>
      <c r="AS32">
        <v>3</v>
      </c>
    </row>
    <row r="33" spans="1:45" ht="14.25" x14ac:dyDescent="0.2">
      <c r="B33" t="s">
        <v>742</v>
      </c>
      <c r="C33">
        <v>57</v>
      </c>
      <c r="D33">
        <v>5</v>
      </c>
      <c r="E33" t="s">
        <v>309</v>
      </c>
      <c r="F33" t="s">
        <v>44</v>
      </c>
      <c r="G33" t="s">
        <v>351</v>
      </c>
      <c r="H33">
        <v>0</v>
      </c>
      <c r="I33">
        <v>0</v>
      </c>
      <c r="J33" s="3">
        <v>0</v>
      </c>
      <c r="K33">
        <v>20</v>
      </c>
      <c r="L33" s="2" t="s">
        <v>321</v>
      </c>
      <c r="M33" s="2">
        <v>0</v>
      </c>
      <c r="N33" s="15" t="s">
        <v>262</v>
      </c>
      <c r="O33" t="s">
        <v>157</v>
      </c>
      <c r="Q33">
        <v>9</v>
      </c>
      <c r="X33" s="81"/>
      <c r="Y33" s="37"/>
      <c r="Z33" s="37"/>
      <c r="AA33" s="37"/>
      <c r="AB33" s="37"/>
      <c r="AC33" s="82"/>
      <c r="AG33">
        <v>1</v>
      </c>
      <c r="AH33">
        <v>6</v>
      </c>
      <c r="AI33">
        <v>30</v>
      </c>
      <c r="AJ33">
        <v>45</v>
      </c>
      <c r="AK33" s="33">
        <f>IF(AN33 =0,0,IF(VLOOKUP($AR33,[1]Const!$B$34:$D$75,3,FALSE) = 1, AN33*($AI33+$AJ33)/VLOOKUP($AR33,[1]Const!$B$34:$G$75,4,FALSE)/10, AN33*($AI33+$AJ33)/($AI33*VLOOKUP($AR33,[1]Const!$B$34:$G$75,4,FALSE)*VLOOKUP($AR33,[1]Const!$B$34:$F$75,3,FALSE))/10))</f>
        <v>137.5</v>
      </c>
      <c r="AL33" s="33">
        <f>IF(AO33 =0,0,IF(VLOOKUP($AR33,[1]Const!$B$34:$D$75,3,FALSE) = 1, AO33*($AI33+$AJ33)/VLOOKUP($AR33,[1]Const!$B$34:$G$75,5,FALSE)/10, AO33*($AI33+$AJ33)/($AI33*VLOOKUP($AR33,[1]Const!$B$34:$G$75,5,FALSE)*VLOOKUP($AR33,[1]Const!$B$34:$F$75,3,FALSE))/10))</f>
        <v>28.571428571428573</v>
      </c>
      <c r="AM33" s="33">
        <f>IF(AP33 =0,0,IF(VLOOKUP($AR33,[1]Const!$B$34:$D$75,3,FALSE) = 1, AP33*($AI33+$AJ33)/VLOOKUP($AR33,[1]Const!$B$34:$G$75,6,FALSE)/10, AP33*($AI33+$AJ33)/($AI33*VLOOKUP($AR33,[1]Const!$B$34:$G$75,6,FALSE)*VLOOKUP($AR33,[1]Const!$B$34:$F$75,3,FALSE))/10))</f>
        <v>30</v>
      </c>
      <c r="AN33" s="24">
        <v>110</v>
      </c>
      <c r="AO33">
        <v>40</v>
      </c>
      <c r="AP33" s="18">
        <v>60</v>
      </c>
      <c r="AQ33">
        <v>1</v>
      </c>
      <c r="AR33" t="s">
        <v>254</v>
      </c>
      <c r="AS33">
        <v>3</v>
      </c>
    </row>
    <row r="34" spans="1:45" ht="14.25" x14ac:dyDescent="0.2">
      <c r="B34" t="s">
        <v>743</v>
      </c>
      <c r="C34">
        <v>58</v>
      </c>
      <c r="D34">
        <v>5</v>
      </c>
      <c r="E34" t="s">
        <v>309</v>
      </c>
      <c r="F34" t="s">
        <v>44</v>
      </c>
      <c r="G34" t="s">
        <v>352</v>
      </c>
      <c r="H34">
        <v>0</v>
      </c>
      <c r="I34">
        <v>0</v>
      </c>
      <c r="J34">
        <v>0</v>
      </c>
      <c r="K34">
        <v>20</v>
      </c>
      <c r="L34" s="2" t="s">
        <v>270</v>
      </c>
      <c r="M34" s="2">
        <v>0</v>
      </c>
      <c r="N34" s="15" t="s">
        <v>262</v>
      </c>
      <c r="O34" t="s">
        <v>157</v>
      </c>
      <c r="Q34">
        <v>9</v>
      </c>
      <c r="X34" s="81"/>
      <c r="Y34" s="37"/>
      <c r="Z34" s="37"/>
      <c r="AA34" s="37"/>
      <c r="AB34" s="37"/>
      <c r="AC34" s="82"/>
      <c r="AG34">
        <v>1</v>
      </c>
      <c r="AH34">
        <v>9</v>
      </c>
      <c r="AI34">
        <v>20</v>
      </c>
      <c r="AJ34" s="3">
        <v>30</v>
      </c>
      <c r="AK34" s="33">
        <f>IF(AN34 =0,0,IF(VLOOKUP($AR34,[1]Const!$B$34:$D$75,3,FALSE) = 1, AN34*($AI34+$AJ34)/VLOOKUP($AR34,[1]Const!$B$34:$G$75,4,FALSE)/10, AN34*($AI34+$AJ34)/($AI34*VLOOKUP($AR34,[1]Const!$B$34:$G$75,4,FALSE)*VLOOKUP($AR34,[1]Const!$B$34:$F$75,3,FALSE))/10))</f>
        <v>50</v>
      </c>
      <c r="AL34" s="33">
        <f>IF(AO34 =0,0,IF(VLOOKUP($AR34,[1]Const!$B$34:$D$75,3,FALSE) = 1, AO34*($AI34+$AJ34)/VLOOKUP($AR34,[1]Const!$B$34:$G$75,5,FALSE)/10, AO34*($AI34+$AJ34)/($AI34*VLOOKUP($AR34,[1]Const!$B$34:$G$75,5,FALSE)*VLOOKUP($AR34,[1]Const!$B$34:$F$75,3,FALSE))/10))</f>
        <v>30</v>
      </c>
      <c r="AM34" s="33">
        <f>IF(AP34 =0,0,IF(VLOOKUP($AR34,[1]Const!$B$34:$D$75,3,FALSE) = 1, AP34*($AI34+$AJ34)/VLOOKUP($AR34,[1]Const!$B$34:$G$75,6,FALSE)/10, AP34*($AI34+$AJ34)/($AI34*VLOOKUP($AR34,[1]Const!$B$34:$G$75,6,FALSE)*VLOOKUP($AR34,[1]Const!$B$34:$F$75,3,FALSE))/10))</f>
        <v>20</v>
      </c>
      <c r="AN34">
        <v>50</v>
      </c>
      <c r="AO34">
        <v>30</v>
      </c>
      <c r="AP34">
        <v>20</v>
      </c>
      <c r="AQ34">
        <v>2</v>
      </c>
      <c r="AR34" t="s">
        <v>0</v>
      </c>
      <c r="AS34">
        <v>2</v>
      </c>
    </row>
    <row r="35" spans="1:45" s="29" customFormat="1" x14ac:dyDescent="0.2">
      <c r="A35" s="35" t="s">
        <v>57</v>
      </c>
      <c r="C35" s="35" t="s">
        <v>77</v>
      </c>
      <c r="D35" s="35" t="s">
        <v>16</v>
      </c>
      <c r="E35" s="35" t="s">
        <v>41</v>
      </c>
      <c r="F35" s="35" t="s">
        <v>42</v>
      </c>
      <c r="G35" s="35" t="s">
        <v>71</v>
      </c>
      <c r="H35" s="35" t="s">
        <v>67</v>
      </c>
      <c r="I35" s="35" t="s">
        <v>68</v>
      </c>
      <c r="J35" s="35" t="s">
        <v>69</v>
      </c>
      <c r="K35" s="35" t="s">
        <v>70</v>
      </c>
      <c r="L35" s="58" t="s">
        <v>230</v>
      </c>
      <c r="M35" s="58" t="s">
        <v>269</v>
      </c>
      <c r="N35" s="75" t="s">
        <v>261</v>
      </c>
      <c r="O35" s="35" t="s">
        <v>165</v>
      </c>
      <c r="P35" s="35" t="s">
        <v>203</v>
      </c>
      <c r="Q35" s="35" t="s">
        <v>228</v>
      </c>
      <c r="R35" s="35" t="s">
        <v>891</v>
      </c>
      <c r="S35" s="35" t="s">
        <v>744</v>
      </c>
      <c r="T35" s="35" t="s">
        <v>739</v>
      </c>
      <c r="U35" s="35" t="s">
        <v>842</v>
      </c>
      <c r="V35" s="35" t="s">
        <v>737</v>
      </c>
      <c r="W35" s="35" t="s">
        <v>909</v>
      </c>
      <c r="X35" s="83" t="s">
        <v>921</v>
      </c>
      <c r="Y35" s="84" t="s">
        <v>922</v>
      </c>
      <c r="Z35" s="84" t="s">
        <v>923</v>
      </c>
      <c r="AA35" s="84" t="s">
        <v>924</v>
      </c>
      <c r="AB35" s="84" t="s">
        <v>16</v>
      </c>
      <c r="AC35" s="85" t="s">
        <v>925</v>
      </c>
    </row>
    <row r="36" spans="1:45" x14ac:dyDescent="0.2">
      <c r="A36" s="10" t="s">
        <v>185</v>
      </c>
      <c r="B36" t="s">
        <v>151</v>
      </c>
      <c r="C36">
        <v>41</v>
      </c>
      <c r="D36">
        <v>2</v>
      </c>
      <c r="E36" t="s">
        <v>43</v>
      </c>
      <c r="F36" t="s">
        <v>44</v>
      </c>
      <c r="G36" t="s">
        <v>152</v>
      </c>
      <c r="H36">
        <v>0</v>
      </c>
      <c r="I36">
        <v>0</v>
      </c>
      <c r="J36">
        <v>0</v>
      </c>
      <c r="K36">
        <v>0</v>
      </c>
      <c r="L36" s="2" t="s">
        <v>274</v>
      </c>
      <c r="M36" s="2">
        <v>0</v>
      </c>
      <c r="N36" s="15" t="s">
        <v>262</v>
      </c>
      <c r="O36" t="s">
        <v>158</v>
      </c>
      <c r="P36">
        <v>0</v>
      </c>
      <c r="Q36">
        <v>9</v>
      </c>
      <c r="U36" s="3"/>
      <c r="X36" s="81"/>
      <c r="Y36" s="37"/>
      <c r="Z36" s="37"/>
      <c r="AA36" s="37"/>
      <c r="AB36" s="37"/>
      <c r="AC36" s="82"/>
    </row>
    <row r="37" spans="1:45" x14ac:dyDescent="0.2">
      <c r="A37" s="10" t="s">
        <v>185</v>
      </c>
      <c r="B37" t="s">
        <v>13</v>
      </c>
      <c r="C37">
        <v>50</v>
      </c>
      <c r="D37">
        <v>2</v>
      </c>
      <c r="E37" t="s">
        <v>51</v>
      </c>
      <c r="F37" t="s">
        <v>13</v>
      </c>
      <c r="G37" t="s">
        <v>147</v>
      </c>
      <c r="H37">
        <v>0</v>
      </c>
      <c r="I37">
        <v>0</v>
      </c>
      <c r="J37">
        <v>10</v>
      </c>
      <c r="K37">
        <v>10</v>
      </c>
      <c r="L37" s="2" t="s">
        <v>274</v>
      </c>
      <c r="M37" s="2">
        <v>0</v>
      </c>
      <c r="N37" s="15" t="s">
        <v>262</v>
      </c>
      <c r="O37" t="s">
        <v>252</v>
      </c>
      <c r="P37">
        <v>0</v>
      </c>
      <c r="Q37">
        <v>-20</v>
      </c>
      <c r="X37" s="81"/>
      <c r="Y37" s="37"/>
      <c r="Z37" s="37"/>
      <c r="AA37" s="37"/>
      <c r="AB37" s="37"/>
      <c r="AC37" s="82"/>
    </row>
    <row r="38" spans="1:45" x14ac:dyDescent="0.2">
      <c r="B38" t="s">
        <v>52</v>
      </c>
      <c r="C38">
        <v>51</v>
      </c>
      <c r="D38">
        <v>2</v>
      </c>
      <c r="E38" t="s">
        <v>65</v>
      </c>
      <c r="F38" t="s">
        <v>44</v>
      </c>
      <c r="G38" t="s">
        <v>201</v>
      </c>
      <c r="H38">
        <v>0</v>
      </c>
      <c r="I38">
        <v>0</v>
      </c>
      <c r="J38">
        <v>5</v>
      </c>
      <c r="K38">
        <v>5</v>
      </c>
      <c r="L38" s="2" t="s">
        <v>274</v>
      </c>
      <c r="M38" s="2">
        <v>0</v>
      </c>
      <c r="N38" s="15" t="s">
        <v>262</v>
      </c>
      <c r="O38" t="s">
        <v>166</v>
      </c>
      <c r="P38">
        <v>1</v>
      </c>
      <c r="Q38">
        <v>9</v>
      </c>
      <c r="X38" s="81"/>
      <c r="Y38" s="37"/>
      <c r="Z38" s="37"/>
      <c r="AA38" s="37"/>
      <c r="AB38" s="37"/>
      <c r="AC38" s="82"/>
    </row>
    <row r="39" spans="1:45" x14ac:dyDescent="0.2">
      <c r="A39"/>
      <c r="B39" t="s">
        <v>334</v>
      </c>
      <c r="C39">
        <v>55</v>
      </c>
      <c r="D39">
        <v>4</v>
      </c>
      <c r="E39" t="s">
        <v>309</v>
      </c>
      <c r="F39" t="s">
        <v>44</v>
      </c>
      <c r="G39" t="s">
        <v>333</v>
      </c>
      <c r="H39">
        <v>0</v>
      </c>
      <c r="I39">
        <v>0</v>
      </c>
      <c r="J39">
        <v>0</v>
      </c>
      <c r="K39">
        <v>0</v>
      </c>
      <c r="L39" s="2" t="s">
        <v>274</v>
      </c>
      <c r="M39" s="2">
        <v>0</v>
      </c>
      <c r="N39" t="s">
        <v>262</v>
      </c>
      <c r="O39" t="s">
        <v>166</v>
      </c>
      <c r="P39">
        <v>0</v>
      </c>
      <c r="Q39">
        <v>9</v>
      </c>
      <c r="X39" s="81"/>
      <c r="Y39" s="37"/>
      <c r="Z39" s="37"/>
      <c r="AA39" s="37"/>
      <c r="AB39" s="37"/>
      <c r="AC39" s="82"/>
    </row>
    <row r="40" spans="1:45" s="7" customFormat="1" x14ac:dyDescent="0.2">
      <c r="A40" s="8" t="s">
        <v>178</v>
      </c>
      <c r="L40" s="12"/>
      <c r="M40" s="12"/>
      <c r="N40" s="21"/>
      <c r="X40" s="79"/>
      <c r="AC40" s="80"/>
    </row>
  </sheetData>
  <customSheetViews>
    <customSheetView guid="{C7AB5E62-E17B-11D3-8549-00485402AD9C}" fitToPage="1" showRuler="0">
      <pane xSplit="2" topLeftCell="H1" activePane="topRight" state="frozenSplit"/>
      <selection pane="topRight" activeCell="M31" sqref="M31"/>
      <pageMargins left="0.78740157499999996" right="0.78740157499999996" top="0.984251969" bottom="0.984251969" header="0.4921259845" footer="0.4921259845"/>
      <pageSetup paperSize="9" scale="78" orientation="landscape" horizontalDpi="300" verticalDpi="300" r:id="rId1"/>
      <headerFooter alignWithMargins="0"/>
    </customSheetView>
    <customSheetView guid="{4D32E8C4-E305-11D3-A1E0-00485402A5CB}" fitToPage="1" showRuler="0">
      <pane xSplit="2" topLeftCell="H1" activePane="topRight" state="frozenSplit"/>
      <selection pane="topRight" activeCell="W23" sqref="W23"/>
      <pageMargins left="0.78740157499999996" right="0.78740157499999996" top="0.984251969" bottom="0.984251969" header="0.4921259845" footer="0.4921259845"/>
      <pageSetup paperSize="9" scale="78" orientation="landscape" horizontalDpi="300" verticalDpi="300" r:id="rId2"/>
      <headerFooter alignWithMargins="0"/>
    </customSheetView>
  </customSheetViews>
  <mergeCells count="15">
    <mergeCell ref="L6:M6"/>
    <mergeCell ref="U6:W6"/>
    <mergeCell ref="S6:T6"/>
    <mergeCell ref="AD19:AE19"/>
    <mergeCell ref="AG18:BM18"/>
    <mergeCell ref="AG19:AH19"/>
    <mergeCell ref="AI19:AJ19"/>
    <mergeCell ref="AN19:AP19"/>
    <mergeCell ref="AV19:AX19"/>
    <mergeCell ref="AZ19:BA19"/>
    <mergeCell ref="BC19:BD19"/>
    <mergeCell ref="BE19:BK19"/>
    <mergeCell ref="BL19:BM19"/>
    <mergeCell ref="AK19:AM19"/>
    <mergeCell ref="X19:AC19"/>
  </mergeCells>
  <phoneticPr fontId="0" type="noConversion"/>
  <pageMargins left="0.78740157499999996" right="0.78740157499999996" top="0.984251969" bottom="0.984251969" header="0.4921259845" footer="0.4921259845"/>
  <pageSetup paperSize="9" scale="78" orientation="landscape" horizontalDpi="300" verticalDpi="300" r:id="rId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dimension ref="A1:BZ9"/>
  <sheetViews>
    <sheetView workbookViewId="0">
      <pane xSplit="2" topLeftCell="C1" activePane="topRight" state="frozenSplit"/>
      <selection pane="topRight" activeCell="AE7" sqref="AE7"/>
    </sheetView>
  </sheetViews>
  <sheetFormatPr defaultRowHeight="12.75" x14ac:dyDescent="0.2"/>
  <cols>
    <col min="1" max="1" width="3.28515625" customWidth="1"/>
    <col min="2" max="2" width="18" customWidth="1"/>
    <col min="3" max="3" width="3.85546875" customWidth="1"/>
    <col min="4" max="4" width="7.5703125" customWidth="1"/>
    <col min="5" max="5" width="14.5703125" customWidth="1"/>
    <col min="6" max="6" width="15.28515625" customWidth="1"/>
    <col min="7" max="7" width="13.140625" customWidth="1"/>
    <col min="8" max="11" width="5.28515625" customWidth="1"/>
    <col min="12" max="12" width="15" customWidth="1"/>
    <col min="13" max="13" width="6" customWidth="1"/>
    <col min="14" max="14" width="6.140625" customWidth="1"/>
    <col min="15" max="15" width="10" customWidth="1"/>
    <col min="16" max="16" width="5.7109375" customWidth="1"/>
    <col min="17" max="17" width="6.7109375" customWidth="1"/>
    <col min="18" max="18" width="6.42578125" customWidth="1"/>
    <col min="19" max="19" width="8.85546875" customWidth="1"/>
    <col min="20" max="20" width="5.85546875" customWidth="1"/>
    <col min="21" max="21" width="5.28515625" customWidth="1"/>
    <col min="22" max="22" width="7.85546875" customWidth="1"/>
    <col min="23" max="23" width="6.5703125" customWidth="1"/>
    <col min="24" max="24" width="6.7109375" customWidth="1"/>
    <col min="25" max="25" width="5.7109375" customWidth="1"/>
    <col min="26" max="26" width="11.140625" customWidth="1"/>
    <col min="27" max="27" width="6.140625" customWidth="1"/>
  </cols>
  <sheetData>
    <row r="1" spans="1:78" s="27" customFormat="1" x14ac:dyDescent="0.2">
      <c r="L1" s="101" t="s">
        <v>206</v>
      </c>
      <c r="M1" s="101"/>
      <c r="N1" s="67"/>
      <c r="S1" s="101" t="s">
        <v>216</v>
      </c>
      <c r="T1" s="101"/>
      <c r="U1" s="101" t="s">
        <v>72</v>
      </c>
      <c r="V1" s="101"/>
      <c r="W1" s="101"/>
    </row>
    <row r="2" spans="1:78" s="29" customFormat="1" x14ac:dyDescent="0.2">
      <c r="A2" s="35" t="s">
        <v>16</v>
      </c>
      <c r="C2" s="35" t="s">
        <v>77</v>
      </c>
      <c r="D2" s="35" t="s">
        <v>29</v>
      </c>
      <c r="E2" s="35" t="s">
        <v>41</v>
      </c>
      <c r="F2" s="35" t="s">
        <v>42</v>
      </c>
      <c r="G2" s="35" t="s">
        <v>71</v>
      </c>
      <c r="H2" s="35" t="s">
        <v>67</v>
      </c>
      <c r="I2" s="35" t="s">
        <v>68</v>
      </c>
      <c r="J2" s="35" t="s">
        <v>69</v>
      </c>
      <c r="K2" s="35" t="s">
        <v>70</v>
      </c>
      <c r="L2" s="35" t="s">
        <v>230</v>
      </c>
      <c r="M2" s="58" t="s">
        <v>269</v>
      </c>
      <c r="N2" s="75" t="s">
        <v>264</v>
      </c>
      <c r="O2" s="35" t="s">
        <v>95</v>
      </c>
      <c r="P2" s="35" t="s">
        <v>96</v>
      </c>
      <c r="Q2" s="35" t="s">
        <v>21</v>
      </c>
      <c r="R2" s="35" t="s">
        <v>30</v>
      </c>
      <c r="S2" s="35" t="s">
        <v>17</v>
      </c>
      <c r="T2" s="35" t="s">
        <v>18</v>
      </c>
      <c r="U2" s="35" t="s">
        <v>74</v>
      </c>
      <c r="V2" s="35" t="s">
        <v>75</v>
      </c>
      <c r="W2" s="35" t="s">
        <v>76</v>
      </c>
      <c r="X2" s="35" t="s">
        <v>94</v>
      </c>
      <c r="Y2" s="35" t="s">
        <v>115</v>
      </c>
      <c r="Z2" s="35" t="s">
        <v>248</v>
      </c>
      <c r="AA2" s="29" t="s">
        <v>737</v>
      </c>
      <c r="AB2" s="29" t="s">
        <v>909</v>
      </c>
    </row>
    <row r="3" spans="1:78" x14ac:dyDescent="0.2">
      <c r="B3" t="s">
        <v>35</v>
      </c>
      <c r="C3">
        <v>31</v>
      </c>
      <c r="D3">
        <v>5</v>
      </c>
      <c r="E3" t="s">
        <v>44</v>
      </c>
      <c r="F3" t="s">
        <v>44</v>
      </c>
      <c r="G3" t="s">
        <v>251</v>
      </c>
      <c r="H3">
        <v>0</v>
      </c>
      <c r="I3">
        <v>0</v>
      </c>
      <c r="J3">
        <v>0</v>
      </c>
      <c r="K3">
        <v>0</v>
      </c>
      <c r="L3" t="s">
        <v>250</v>
      </c>
      <c r="M3">
        <v>1</v>
      </c>
      <c r="N3" t="s">
        <v>265</v>
      </c>
      <c r="O3">
        <v>80</v>
      </c>
      <c r="P3">
        <v>50</v>
      </c>
      <c r="Q3">
        <v>11</v>
      </c>
      <c r="R3" t="s">
        <v>186</v>
      </c>
      <c r="S3" t="s">
        <v>266</v>
      </c>
      <c r="T3" t="s">
        <v>304</v>
      </c>
      <c r="U3">
        <v>0</v>
      </c>
      <c r="V3">
        <v>0</v>
      </c>
      <c r="W3">
        <v>0</v>
      </c>
      <c r="X3">
        <v>7</v>
      </c>
      <c r="Y3" t="s">
        <v>118</v>
      </c>
      <c r="Z3" t="s">
        <v>250</v>
      </c>
    </row>
    <row r="5" spans="1:78" s="27" customFormat="1" x14ac:dyDescent="0.2">
      <c r="L5" s="61"/>
      <c r="M5" s="61"/>
      <c r="N5" s="67"/>
      <c r="R5" s="61"/>
      <c r="S5" s="61"/>
      <c r="T5" s="61"/>
      <c r="U5" s="61"/>
      <c r="V5" s="61"/>
      <c r="W5" s="61"/>
      <c r="X5" s="61"/>
      <c r="AG5" s="102" t="s">
        <v>876</v>
      </c>
      <c r="AH5" s="103"/>
      <c r="AI5" s="103"/>
      <c r="AJ5" s="103"/>
      <c r="AK5" s="103"/>
      <c r="AL5" s="103"/>
      <c r="AM5" s="103"/>
      <c r="AN5" s="103"/>
      <c r="AO5" s="103"/>
      <c r="AP5" s="103"/>
      <c r="AQ5" s="103"/>
      <c r="AR5" s="103"/>
      <c r="AS5" s="103"/>
      <c r="AT5" s="103"/>
      <c r="AU5" s="103"/>
      <c r="AV5" s="103"/>
      <c r="AW5" s="103"/>
      <c r="AX5" s="103"/>
      <c r="AY5" s="103"/>
      <c r="AZ5" s="103"/>
      <c r="BA5" s="103"/>
      <c r="BB5" s="103"/>
      <c r="BC5" s="103"/>
      <c r="BD5" s="103"/>
      <c r="BE5" s="103"/>
      <c r="BF5" s="103"/>
      <c r="BG5" s="103"/>
      <c r="BH5" s="103"/>
      <c r="BI5" s="103"/>
      <c r="BJ5" s="103"/>
      <c r="BK5" s="103"/>
      <c r="BL5" s="103"/>
      <c r="BM5" s="104"/>
    </row>
    <row r="6" spans="1:78" s="27" customFormat="1" x14ac:dyDescent="0.2">
      <c r="L6" s="61"/>
      <c r="M6" s="61"/>
      <c r="N6" s="67"/>
      <c r="T6" s="75" t="s">
        <v>746</v>
      </c>
      <c r="U6" s="58" t="s">
        <v>749</v>
      </c>
      <c r="V6" s="58" t="s">
        <v>748</v>
      </c>
      <c r="W6" s="76"/>
      <c r="X6" s="98" t="s">
        <v>920</v>
      </c>
      <c r="Y6" s="99"/>
      <c r="Z6" s="99"/>
      <c r="AA6" s="99"/>
      <c r="AB6" s="99"/>
      <c r="AC6" s="100"/>
      <c r="AD6" s="101" t="s">
        <v>910</v>
      </c>
      <c r="AE6" s="101"/>
      <c r="AG6" s="105" t="s">
        <v>170</v>
      </c>
      <c r="AH6" s="101"/>
      <c r="AI6" s="105" t="s">
        <v>168</v>
      </c>
      <c r="AJ6" s="106"/>
      <c r="AK6" s="101" t="s">
        <v>156</v>
      </c>
      <c r="AL6" s="101"/>
      <c r="AM6" s="101"/>
      <c r="AN6" s="105" t="s">
        <v>740</v>
      </c>
      <c r="AO6" s="101"/>
      <c r="AP6" s="106"/>
      <c r="AQ6" s="58" t="s">
        <v>169</v>
      </c>
      <c r="AR6" s="58" t="s">
        <v>867</v>
      </c>
      <c r="AS6" s="59"/>
      <c r="AT6" s="59"/>
      <c r="AU6" s="58" t="s">
        <v>877</v>
      </c>
      <c r="AV6" s="105" t="s">
        <v>881</v>
      </c>
      <c r="AW6" s="101"/>
      <c r="AX6" s="106"/>
      <c r="AY6" s="36"/>
      <c r="AZ6" s="105" t="s">
        <v>882</v>
      </c>
      <c r="BA6" s="101"/>
      <c r="BB6" s="57" t="s">
        <v>749</v>
      </c>
      <c r="BC6" s="101" t="s">
        <v>910</v>
      </c>
      <c r="BD6" s="106"/>
      <c r="BE6" s="105" t="s">
        <v>883</v>
      </c>
      <c r="BF6" s="101"/>
      <c r="BG6" s="101"/>
      <c r="BH6" s="101"/>
      <c r="BI6" s="101"/>
      <c r="BJ6" s="101"/>
      <c r="BK6" s="101"/>
      <c r="BL6" s="101" t="s">
        <v>910</v>
      </c>
      <c r="BM6" s="106"/>
      <c r="BN6" s="58" t="s">
        <v>749</v>
      </c>
      <c r="BO6" s="58"/>
      <c r="BP6" s="58" t="s">
        <v>867</v>
      </c>
      <c r="BQ6" s="58" t="s">
        <v>77</v>
      </c>
      <c r="BR6" s="58"/>
      <c r="BS6" s="58" t="s">
        <v>749</v>
      </c>
      <c r="BT6" s="11" t="s">
        <v>749</v>
      </c>
    </row>
    <row r="7" spans="1:78" s="29" customFormat="1" x14ac:dyDescent="0.2">
      <c r="A7" s="35" t="s">
        <v>911</v>
      </c>
      <c r="B7" s="35"/>
      <c r="C7" s="35" t="s">
        <v>77</v>
      </c>
      <c r="D7" s="35" t="s">
        <v>16</v>
      </c>
      <c r="E7" s="35" t="s">
        <v>41</v>
      </c>
      <c r="F7" s="35" t="s">
        <v>42</v>
      </c>
      <c r="G7" s="35" t="s">
        <v>71</v>
      </c>
      <c r="H7" s="35" t="s">
        <v>67</v>
      </c>
      <c r="I7" s="35" t="s">
        <v>68</v>
      </c>
      <c r="J7" s="35" t="s">
        <v>69</v>
      </c>
      <c r="K7" s="35" t="s">
        <v>70</v>
      </c>
      <c r="L7" s="58" t="s">
        <v>230</v>
      </c>
      <c r="M7" s="58" t="s">
        <v>269</v>
      </c>
      <c r="N7" s="75" t="s">
        <v>261</v>
      </c>
      <c r="O7" s="35" t="s">
        <v>165</v>
      </c>
      <c r="P7" s="35" t="s">
        <v>203</v>
      </c>
      <c r="Q7" s="35" t="s">
        <v>228</v>
      </c>
      <c r="R7" s="35" t="s">
        <v>891</v>
      </c>
      <c r="S7" s="35" t="s">
        <v>744</v>
      </c>
      <c r="T7" s="35" t="s">
        <v>739</v>
      </c>
      <c r="U7" s="35" t="s">
        <v>842</v>
      </c>
      <c r="V7" s="35" t="s">
        <v>737</v>
      </c>
      <c r="W7" s="35" t="s">
        <v>909</v>
      </c>
      <c r="X7" s="78" t="s">
        <v>921</v>
      </c>
      <c r="Y7" s="6" t="s">
        <v>922</v>
      </c>
      <c r="Z7" s="6" t="s">
        <v>923</v>
      </c>
      <c r="AA7" s="6" t="s">
        <v>924</v>
      </c>
      <c r="AB7" s="6" t="s">
        <v>16</v>
      </c>
      <c r="AC7" s="25" t="s">
        <v>925</v>
      </c>
      <c r="AD7" s="35"/>
      <c r="AE7" s="35"/>
      <c r="AF7" s="35" t="s">
        <v>258</v>
      </c>
      <c r="AG7" s="57" t="s">
        <v>879</v>
      </c>
      <c r="AH7" s="58" t="s">
        <v>217</v>
      </c>
      <c r="AI7" s="57" t="s">
        <v>169</v>
      </c>
      <c r="AJ7" s="73" t="s">
        <v>167</v>
      </c>
      <c r="AK7" s="58" t="s">
        <v>153</v>
      </c>
      <c r="AL7" s="58" t="s">
        <v>154</v>
      </c>
      <c r="AM7" s="58" t="s">
        <v>155</v>
      </c>
      <c r="AN7" s="57" t="s">
        <v>153</v>
      </c>
      <c r="AO7" s="58" t="s">
        <v>154</v>
      </c>
      <c r="AP7" s="59" t="s">
        <v>155</v>
      </c>
      <c r="AQ7" s="58" t="s">
        <v>171</v>
      </c>
      <c r="AR7" s="58" t="s">
        <v>172</v>
      </c>
      <c r="AS7" s="59" t="s">
        <v>173</v>
      </c>
      <c r="AT7" s="59" t="s">
        <v>875</v>
      </c>
      <c r="AU7" s="58" t="s">
        <v>878</v>
      </c>
      <c r="AV7" s="34" t="s">
        <v>889</v>
      </c>
      <c r="AW7" s="35" t="s">
        <v>170</v>
      </c>
      <c r="AX7" s="36" t="s">
        <v>890</v>
      </c>
      <c r="AY7" s="36" t="s">
        <v>880</v>
      </c>
      <c r="AZ7" s="35" t="s">
        <v>888</v>
      </c>
      <c r="BA7" s="35" t="s">
        <v>878</v>
      </c>
      <c r="BB7" s="74" t="s">
        <v>864</v>
      </c>
      <c r="BC7" s="34"/>
      <c r="BD7" s="34"/>
      <c r="BE7" s="34" t="s">
        <v>885</v>
      </c>
      <c r="BF7" s="35" t="s">
        <v>77</v>
      </c>
      <c r="BG7" s="35" t="s">
        <v>884</v>
      </c>
      <c r="BH7" s="35" t="s">
        <v>164</v>
      </c>
      <c r="BI7" s="35" t="s">
        <v>161</v>
      </c>
      <c r="BJ7" s="35" t="s">
        <v>886</v>
      </c>
      <c r="BK7" s="35" t="s">
        <v>887</v>
      </c>
      <c r="BL7" s="35"/>
      <c r="BM7" s="36"/>
      <c r="BN7" s="35" t="s">
        <v>747</v>
      </c>
      <c r="BO7" s="35" t="s">
        <v>745</v>
      </c>
      <c r="BP7" s="35" t="s">
        <v>843</v>
      </c>
      <c r="BQ7" s="35" t="s">
        <v>844</v>
      </c>
      <c r="BR7" s="35" t="s">
        <v>845</v>
      </c>
      <c r="BS7" s="29" t="s">
        <v>865</v>
      </c>
      <c r="BT7" s="35" t="s">
        <v>926</v>
      </c>
      <c r="BU7" s="35"/>
      <c r="BV7" s="35"/>
      <c r="BW7" s="35"/>
      <c r="BX7" s="35"/>
      <c r="BY7" s="35"/>
      <c r="BZ7" s="35"/>
    </row>
    <row r="8" spans="1:78" ht="14.25" x14ac:dyDescent="0.2">
      <c r="B8" t="s">
        <v>280</v>
      </c>
      <c r="C8">
        <v>61</v>
      </c>
      <c r="D8">
        <v>1</v>
      </c>
      <c r="E8" t="s">
        <v>44</v>
      </c>
      <c r="F8" t="s">
        <v>44</v>
      </c>
      <c r="G8" t="s">
        <v>281</v>
      </c>
      <c r="H8">
        <v>0</v>
      </c>
      <c r="I8">
        <v>0</v>
      </c>
      <c r="J8">
        <v>0</v>
      </c>
      <c r="K8">
        <v>0</v>
      </c>
      <c r="L8" s="2" t="s">
        <v>274</v>
      </c>
      <c r="M8" s="2">
        <v>1</v>
      </c>
      <c r="N8" t="s">
        <v>262</v>
      </c>
      <c r="O8" t="s">
        <v>160</v>
      </c>
      <c r="Q8">
        <v>13</v>
      </c>
      <c r="X8" s="81"/>
      <c r="Y8" s="37"/>
      <c r="Z8" s="37"/>
      <c r="AA8" s="37"/>
      <c r="AB8" s="37"/>
      <c r="AC8" s="82"/>
      <c r="AG8">
        <v>1</v>
      </c>
      <c r="AH8">
        <v>1</v>
      </c>
      <c r="AI8">
        <v>20</v>
      </c>
      <c r="AJ8">
        <v>20</v>
      </c>
      <c r="AK8" s="33">
        <f>IF(AN8 =0,0,IF(VLOOKUP($AR8,[1]Const!$B$34:$D$75,3,FALSE) = 1, AN8*($AI8+$AJ8)/VLOOKUP($AR8,[1]Const!$B$34:$G$75,4,FALSE)/10, AN8*($AI8+$AJ8)/($AI8*VLOOKUP($AR8,[1]Const!$B$34:$G$75,4,FALSE)*VLOOKUP($AR8,[1]Const!$B$34:$F$75,3,FALSE))/10))</f>
        <v>24</v>
      </c>
      <c r="AL8" s="33">
        <f>IF(AO8 =0,0,IF(VLOOKUP($AR8,[1]Const!$B$34:$D$75,3,FALSE) = 1, AO8*($AI8+$AJ8)/VLOOKUP($AR8,[1]Const!$B$34:$G$75,5,FALSE)/10, AO8*($AI8+$AJ8)/($AI8*VLOOKUP($AR8,[1]Const!$B$34:$G$75,5,FALSE)*VLOOKUP($AR8,[1]Const!$B$34:$F$75,3,FALSE))/10))</f>
        <v>48</v>
      </c>
      <c r="AM8" s="33">
        <f>IF(AP8 =0,0,IF(VLOOKUP($AR8,[1]Const!$B$34:$D$75,3,FALSE) = 1, AP8*($AI8+$AJ8)/VLOOKUP($AR8,[1]Const!$B$34:$G$75,6,FALSE)/10, AP8*($AI8+$AJ8)/($AI8*VLOOKUP($AR8,[1]Const!$B$34:$G$75,6,FALSE)*VLOOKUP($AR8,[1]Const!$B$34:$F$75,3,FALSE))/10))</f>
        <v>40</v>
      </c>
      <c r="AN8">
        <v>30</v>
      </c>
      <c r="AO8">
        <v>60</v>
      </c>
      <c r="AP8">
        <v>50</v>
      </c>
      <c r="AQ8">
        <v>1</v>
      </c>
      <c r="AR8" t="s">
        <v>11</v>
      </c>
      <c r="AS8">
        <v>1</v>
      </c>
    </row>
    <row r="9" spans="1:78" s="7" customFormat="1" x14ac:dyDescent="0.2">
      <c r="A9" s="8" t="s">
        <v>178</v>
      </c>
      <c r="L9" s="12"/>
      <c r="M9" s="12"/>
      <c r="X9" s="78"/>
      <c r="Y9" s="6"/>
      <c r="Z9" s="6"/>
      <c r="AA9" s="6"/>
      <c r="AB9" s="6"/>
      <c r="AC9" s="25"/>
    </row>
  </sheetData>
  <customSheetViews>
    <customSheetView guid="{C7AB5E62-E17B-11D3-8549-00485402AD9C}" showRuler="0">
      <pane xSplit="2" topLeftCell="C1" activePane="topRight" state="frozenSplit"/>
      <selection pane="topRight" activeCell="O2" sqref="M2:O2"/>
      <pageMargins left="0.78740157499999996" right="0.78740157499999996" top="0.984251969" bottom="0.984251969" header="0.4921259845" footer="0.4921259845"/>
      <headerFooter alignWithMargins="0"/>
    </customSheetView>
    <customSheetView guid="{4D32E8C4-E305-11D3-A1E0-00485402A5CB}" showRuler="0">
      <pane xSplit="2" topLeftCell="C1" activePane="topRight" state="frozenSplit"/>
      <selection pane="topRight" activeCell="O2" sqref="M2:O2"/>
      <pageMargins left="0.78740157499999996" right="0.78740157499999996" top="0.984251969" bottom="0.984251969" header="0.4921259845" footer="0.4921259845"/>
      <headerFooter alignWithMargins="0"/>
    </customSheetView>
  </customSheetViews>
  <mergeCells count="15">
    <mergeCell ref="AZ6:BA6"/>
    <mergeCell ref="BC6:BD6"/>
    <mergeCell ref="BE6:BK6"/>
    <mergeCell ref="BL6:BM6"/>
    <mergeCell ref="L1:M1"/>
    <mergeCell ref="S1:T1"/>
    <mergeCell ref="U1:W1"/>
    <mergeCell ref="AD6:AE6"/>
    <mergeCell ref="AK6:AM6"/>
    <mergeCell ref="AG5:BM5"/>
    <mergeCell ref="AG6:AH6"/>
    <mergeCell ref="AI6:AJ6"/>
    <mergeCell ref="AN6:AP6"/>
    <mergeCell ref="AV6:AX6"/>
    <mergeCell ref="X6:AC6"/>
  </mergeCells>
  <phoneticPr fontId="0" type="noConversion"/>
  <pageMargins left="0.78740157499999996" right="0.78740157499999996" top="0.984251969" bottom="0.984251969" header="0.4921259845" footer="0.492125984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7"/>
  <dimension ref="B1:BX26"/>
  <sheetViews>
    <sheetView workbookViewId="0">
      <pane xSplit="2" ySplit="3" topLeftCell="C4" activePane="bottomRight" state="frozenSplit"/>
      <selection pane="topRight" activeCell="B1" sqref="B1"/>
      <selection pane="bottomLeft" activeCell="A3" sqref="A3"/>
      <selection pane="bottomRight" activeCell="AC15" sqref="AC15"/>
    </sheetView>
  </sheetViews>
  <sheetFormatPr defaultRowHeight="12.75" x14ac:dyDescent="0.2"/>
  <cols>
    <col min="1" max="1" width="2.42578125" customWidth="1"/>
    <col min="2" max="2" width="17.5703125" customWidth="1"/>
    <col min="3" max="4" width="5.5703125" customWidth="1"/>
    <col min="5" max="5" width="4.28515625" style="16" customWidth="1"/>
    <col min="6" max="7" width="4.28515625" style="2" customWidth="1"/>
    <col min="8" max="8" width="4.28515625" style="17" customWidth="1"/>
    <col min="9" max="9" width="4.28515625" style="2" customWidth="1"/>
    <col min="10" max="10" width="4.28515625" style="17" customWidth="1"/>
    <col min="11" max="11" width="8.140625" customWidth="1"/>
    <col min="12" max="19" width="3.28515625" customWidth="1"/>
    <col min="20" max="20" width="5.28515625" style="18" customWidth="1"/>
    <col min="21" max="21" width="11.42578125" customWidth="1"/>
    <col min="22" max="22" width="7.42578125" customWidth="1"/>
    <col min="23" max="23" width="4.140625" customWidth="1"/>
    <col min="24" max="24" width="4.85546875" customWidth="1"/>
    <col min="25" max="25" width="5.42578125" customWidth="1"/>
    <col min="26" max="26" width="4.28515625" customWidth="1"/>
    <col min="27" max="27" width="5.7109375" style="24" customWidth="1"/>
    <col min="28" max="28" width="6.28515625" customWidth="1"/>
    <col min="29" max="29" width="6.140625" customWidth="1"/>
    <col min="30" max="33" width="5.7109375" customWidth="1"/>
    <col min="34" max="34" width="12.28515625" customWidth="1"/>
    <col min="35" max="36" width="4.5703125" customWidth="1"/>
    <col min="37" max="42" width="5.5703125" customWidth="1"/>
    <col min="43" max="43" width="11.5703125" customWidth="1"/>
    <col min="44" max="44" width="6.28515625" customWidth="1"/>
    <col min="45" max="45" width="13.42578125" customWidth="1"/>
    <col min="46" max="46" width="6.140625" customWidth="1"/>
    <col min="47" max="47" width="10.85546875" customWidth="1"/>
    <col min="48" max="48" width="6.5703125" customWidth="1"/>
  </cols>
  <sheetData>
    <row r="1" spans="2:76" s="27" customFormat="1" x14ac:dyDescent="0.2">
      <c r="D1" s="61">
        <f>COLUMN(D1)</f>
        <v>4</v>
      </c>
      <c r="E1" s="61">
        <f>COLUMN(E1)</f>
        <v>5</v>
      </c>
      <c r="F1" s="61"/>
      <c r="G1" s="61"/>
      <c r="H1" s="62"/>
      <c r="I1" s="61">
        <f>COLUMN(I1)</f>
        <v>9</v>
      </c>
      <c r="J1" s="62"/>
      <c r="K1" s="27">
        <f>COLUMN(K1)</f>
        <v>11</v>
      </c>
      <c r="L1" s="107" t="s">
        <v>215</v>
      </c>
      <c r="M1" s="107"/>
      <c r="N1" s="107"/>
      <c r="O1" s="107"/>
      <c r="P1" s="107"/>
      <c r="Q1" s="107"/>
      <c r="R1" s="107"/>
      <c r="S1" s="107"/>
      <c r="T1" s="63"/>
      <c r="U1" s="27">
        <f>COLUMN(U1)</f>
        <v>21</v>
      </c>
      <c r="AA1" s="64">
        <f>COLUMN(AA1)</f>
        <v>27</v>
      </c>
      <c r="AB1" s="65"/>
      <c r="AF1" s="65">
        <f>COLUMN(AF1)</f>
        <v>32</v>
      </c>
      <c r="AN1" s="27">
        <f>COLUMN(AN1)</f>
        <v>40</v>
      </c>
      <c r="AP1" s="102" t="s">
        <v>876</v>
      </c>
      <c r="AQ1" s="103"/>
      <c r="AR1" s="103"/>
      <c r="AS1" s="103"/>
      <c r="AT1" s="103"/>
      <c r="AU1" s="103"/>
      <c r="AV1" s="103"/>
      <c r="AW1" s="103"/>
      <c r="AX1" s="103"/>
      <c r="AY1" s="103"/>
      <c r="AZ1" s="103"/>
      <c r="BA1" s="103"/>
      <c r="BB1" s="103"/>
      <c r="BC1" s="103"/>
      <c r="BD1" s="103"/>
      <c r="BE1" s="103"/>
      <c r="BF1" s="103"/>
      <c r="BG1" s="103"/>
      <c r="BH1" s="103"/>
      <c r="BI1" s="103"/>
      <c r="BJ1" s="103"/>
      <c r="BK1" s="103"/>
      <c r="BL1" s="103"/>
      <c r="BM1" s="103"/>
      <c r="BN1" s="103"/>
      <c r="BO1" s="103"/>
      <c r="BP1" s="103"/>
      <c r="BQ1" s="103"/>
      <c r="BR1" s="103"/>
      <c r="BS1" s="103"/>
      <c r="BT1" s="103"/>
      <c r="BU1" s="103"/>
      <c r="BV1" s="103"/>
      <c r="BW1" s="104"/>
      <c r="BX1" s="27">
        <f>COLUMN(BX1)</f>
        <v>76</v>
      </c>
    </row>
    <row r="2" spans="2:76" s="27" customFormat="1" x14ac:dyDescent="0.2">
      <c r="E2" s="66"/>
      <c r="F2" s="61"/>
      <c r="G2" s="61"/>
      <c r="H2" s="62"/>
      <c r="I2" s="67" t="s">
        <v>912</v>
      </c>
      <c r="J2" s="62"/>
      <c r="L2" s="107" t="s">
        <v>211</v>
      </c>
      <c r="M2" s="107"/>
      <c r="N2" s="107" t="s">
        <v>212</v>
      </c>
      <c r="O2" s="107"/>
      <c r="P2" s="107" t="s">
        <v>213</v>
      </c>
      <c r="Q2" s="107"/>
      <c r="R2" s="107" t="s">
        <v>240</v>
      </c>
      <c r="S2" s="107"/>
      <c r="T2" s="63"/>
      <c r="U2" s="107" t="s">
        <v>228</v>
      </c>
      <c r="V2" s="107"/>
      <c r="W2" s="107" t="s">
        <v>233</v>
      </c>
      <c r="X2" s="107"/>
      <c r="Y2" s="107" t="s">
        <v>21</v>
      </c>
      <c r="Z2" s="107"/>
      <c r="AA2" s="68" t="s">
        <v>913</v>
      </c>
      <c r="AB2" s="30" t="s">
        <v>77</v>
      </c>
      <c r="AC2" s="30" t="s">
        <v>841</v>
      </c>
      <c r="AD2" s="30" t="s">
        <v>749</v>
      </c>
      <c r="AE2" s="30" t="s">
        <v>749</v>
      </c>
      <c r="AF2" s="30" t="s">
        <v>230</v>
      </c>
      <c r="AG2" s="30" t="s">
        <v>914</v>
      </c>
      <c r="AH2" s="30" t="s">
        <v>915</v>
      </c>
      <c r="AI2" s="30"/>
      <c r="AJ2" s="107" t="s">
        <v>910</v>
      </c>
      <c r="AK2" s="107"/>
      <c r="AL2" s="107"/>
      <c r="AM2" s="108"/>
      <c r="AN2" s="70" t="s">
        <v>230</v>
      </c>
      <c r="AO2" s="29"/>
      <c r="AP2" s="105" t="s">
        <v>170</v>
      </c>
      <c r="AQ2" s="101"/>
      <c r="AR2" s="105" t="s">
        <v>168</v>
      </c>
      <c r="AS2" s="106"/>
      <c r="AT2" s="101" t="s">
        <v>156</v>
      </c>
      <c r="AU2" s="101"/>
      <c r="AV2" s="101"/>
      <c r="AW2" s="105" t="s">
        <v>740</v>
      </c>
      <c r="AX2" s="101"/>
      <c r="AY2" s="106"/>
      <c r="AZ2" s="58" t="s">
        <v>169</v>
      </c>
      <c r="BA2" s="58" t="s">
        <v>867</v>
      </c>
      <c r="BB2" s="59"/>
      <c r="BC2" s="59"/>
      <c r="BD2" s="58" t="s">
        <v>877</v>
      </c>
      <c r="BE2" s="105" t="s">
        <v>881</v>
      </c>
      <c r="BF2" s="101"/>
      <c r="BG2" s="106"/>
      <c r="BH2" s="36"/>
      <c r="BI2" s="105" t="s">
        <v>882</v>
      </c>
      <c r="BJ2" s="101"/>
      <c r="BK2" s="71" t="s">
        <v>749</v>
      </c>
      <c r="BL2" s="57" t="s">
        <v>841</v>
      </c>
      <c r="BM2" s="105" t="s">
        <v>910</v>
      </c>
      <c r="BN2" s="106"/>
      <c r="BO2" s="105" t="s">
        <v>883</v>
      </c>
      <c r="BP2" s="101"/>
      <c r="BQ2" s="101"/>
      <c r="BR2" s="101"/>
      <c r="BS2" s="101"/>
      <c r="BT2" s="101"/>
      <c r="BU2" s="101"/>
      <c r="BV2" s="101"/>
      <c r="BW2" s="106"/>
      <c r="BX2" s="30" t="s">
        <v>867</v>
      </c>
    </row>
    <row r="3" spans="2:76" s="29" customFormat="1" x14ac:dyDescent="0.2">
      <c r="B3" s="29" t="s">
        <v>230</v>
      </c>
      <c r="C3" s="29" t="s">
        <v>210</v>
      </c>
      <c r="D3" s="29" t="s">
        <v>172</v>
      </c>
      <c r="E3" s="68" t="s">
        <v>211</v>
      </c>
      <c r="F3" s="30" t="s">
        <v>212</v>
      </c>
      <c r="G3" s="30" t="s">
        <v>213</v>
      </c>
      <c r="H3" s="69" t="s">
        <v>240</v>
      </c>
      <c r="I3" s="30" t="s">
        <v>214</v>
      </c>
      <c r="J3" s="69" t="s">
        <v>75</v>
      </c>
      <c r="K3" s="29" t="s">
        <v>71</v>
      </c>
      <c r="L3" s="30" t="s">
        <v>214</v>
      </c>
      <c r="M3" s="30" t="s">
        <v>75</v>
      </c>
      <c r="N3" s="30" t="s">
        <v>214</v>
      </c>
      <c r="O3" s="30" t="s">
        <v>75</v>
      </c>
      <c r="P3" s="30" t="s">
        <v>214</v>
      </c>
      <c r="Q3" s="30" t="s">
        <v>75</v>
      </c>
      <c r="R3" s="30" t="s">
        <v>214</v>
      </c>
      <c r="S3" s="30" t="s">
        <v>75</v>
      </c>
      <c r="T3" s="72" t="s">
        <v>216</v>
      </c>
      <c r="U3" s="29" t="s">
        <v>234</v>
      </c>
      <c r="V3" s="29" t="s">
        <v>235</v>
      </c>
      <c r="W3" s="29" t="s">
        <v>234</v>
      </c>
      <c r="X3" s="29" t="s">
        <v>235</v>
      </c>
      <c r="Y3" s="29" t="s">
        <v>234</v>
      </c>
      <c r="Z3" s="29" t="s">
        <v>235</v>
      </c>
      <c r="AA3" s="70" t="s">
        <v>916</v>
      </c>
      <c r="AB3" s="39" t="s">
        <v>838</v>
      </c>
      <c r="AC3" s="39" t="s">
        <v>839</v>
      </c>
      <c r="AD3" s="39" t="s">
        <v>840</v>
      </c>
      <c r="AE3" s="39" t="s">
        <v>917</v>
      </c>
      <c r="AF3" s="39" t="s">
        <v>918</v>
      </c>
      <c r="AG3" s="39" t="s">
        <v>206</v>
      </c>
      <c r="AH3" s="39" t="s">
        <v>206</v>
      </c>
      <c r="AI3" s="39" t="s">
        <v>21</v>
      </c>
      <c r="AJ3" s="39"/>
      <c r="AK3" s="39"/>
      <c r="AL3" s="39"/>
      <c r="AM3" s="39"/>
      <c r="AN3" s="70" t="s">
        <v>206</v>
      </c>
      <c r="AO3" s="29" t="s">
        <v>269</v>
      </c>
      <c r="AP3" s="57" t="s">
        <v>879</v>
      </c>
      <c r="AQ3" s="58" t="s">
        <v>217</v>
      </c>
      <c r="AR3" s="57" t="s">
        <v>169</v>
      </c>
      <c r="AS3" s="73" t="s">
        <v>167</v>
      </c>
      <c r="AT3" s="58" t="s">
        <v>153</v>
      </c>
      <c r="AU3" s="58" t="s">
        <v>154</v>
      </c>
      <c r="AV3" s="58" t="s">
        <v>155</v>
      </c>
      <c r="AW3" s="57" t="s">
        <v>153</v>
      </c>
      <c r="AX3" s="58" t="s">
        <v>154</v>
      </c>
      <c r="AY3" s="59" t="s">
        <v>155</v>
      </c>
      <c r="AZ3" s="58" t="s">
        <v>171</v>
      </c>
      <c r="BA3" s="58" t="s">
        <v>172</v>
      </c>
      <c r="BB3" s="59" t="s">
        <v>173</v>
      </c>
      <c r="BC3" s="59" t="s">
        <v>875</v>
      </c>
      <c r="BD3" s="58" t="s">
        <v>878</v>
      </c>
      <c r="BE3" s="34" t="s">
        <v>889</v>
      </c>
      <c r="BF3" s="35" t="s">
        <v>170</v>
      </c>
      <c r="BG3" s="36" t="s">
        <v>890</v>
      </c>
      <c r="BH3" s="36" t="s">
        <v>880</v>
      </c>
      <c r="BI3" s="35" t="s">
        <v>888</v>
      </c>
      <c r="BJ3" s="35" t="s">
        <v>878</v>
      </c>
      <c r="BK3" s="74" t="s">
        <v>864</v>
      </c>
      <c r="BL3" s="34" t="s">
        <v>919</v>
      </c>
      <c r="BM3" s="34"/>
      <c r="BN3" s="35"/>
      <c r="BO3" s="34" t="s">
        <v>885</v>
      </c>
      <c r="BP3" s="35" t="s">
        <v>77</v>
      </c>
      <c r="BQ3" s="35" t="s">
        <v>884</v>
      </c>
      <c r="BR3" s="35" t="s">
        <v>164</v>
      </c>
      <c r="BS3" s="35" t="s">
        <v>161</v>
      </c>
      <c r="BT3" s="35" t="s">
        <v>886</v>
      </c>
      <c r="BU3" s="36" t="s">
        <v>887</v>
      </c>
      <c r="BV3" s="105" t="s">
        <v>910</v>
      </c>
      <c r="BW3" s="106"/>
      <c r="BX3" s="39" t="s">
        <v>738</v>
      </c>
    </row>
    <row r="4" spans="2:76" ht="14.25" x14ac:dyDescent="0.2">
      <c r="B4" t="s">
        <v>218</v>
      </c>
      <c r="C4">
        <v>1</v>
      </c>
      <c r="D4">
        <v>1</v>
      </c>
      <c r="E4" s="16" t="s">
        <v>219</v>
      </c>
      <c r="F4" s="2" t="s">
        <v>219</v>
      </c>
      <c r="G4" s="2" t="s">
        <v>219</v>
      </c>
      <c r="I4" s="2" t="s">
        <v>219</v>
      </c>
      <c r="J4" s="17" t="s">
        <v>219</v>
      </c>
      <c r="K4" t="s">
        <v>220</v>
      </c>
      <c r="L4">
        <v>0</v>
      </c>
      <c r="M4">
        <v>5</v>
      </c>
      <c r="N4">
        <v>5</v>
      </c>
      <c r="O4">
        <v>1</v>
      </c>
      <c r="P4">
        <v>0</v>
      </c>
      <c r="Q4">
        <v>2</v>
      </c>
      <c r="T4" s="18">
        <v>86</v>
      </c>
      <c r="W4" t="s">
        <v>236</v>
      </c>
      <c r="X4">
        <v>5</v>
      </c>
      <c r="AN4" t="s">
        <v>326</v>
      </c>
      <c r="AO4" t="s">
        <v>208</v>
      </c>
      <c r="AP4">
        <v>1</v>
      </c>
      <c r="AQ4">
        <v>8</v>
      </c>
      <c r="AR4">
        <v>30</v>
      </c>
      <c r="AS4">
        <v>45</v>
      </c>
      <c r="AT4" s="33">
        <f>IF(AW4 =0,0,IF(VLOOKUP($BA4,[1]Const!$B$34:$D$75,3,FALSE) = 1, AW4*($AR4+$AS4)/VLOOKUP($BA4,[1]Const!$B$34:$G$75,4,FALSE)/10, AW4*($AR4+$AS4)/($AR4*VLOOKUP($BA4,[1]Const!$B$34:$G$75,4,FALSE)*VLOOKUP($BA4,[1]Const!$B$34:$F$75,3,FALSE))/10))</f>
        <v>18</v>
      </c>
      <c r="AU4" s="33">
        <f>IF(AX4 =0,0,IF(VLOOKUP($BA4,[1]Const!$B$34:$D$75,3,FALSE) = 1, AX4*($AR4+$AS4)/VLOOKUP($BA4,[1]Const!$B$34:$G$75,5,FALSE)/10, AX4*($AR4+$AS4)/($AR4*VLOOKUP($BA4,[1]Const!$B$34:$G$75,5,FALSE)*VLOOKUP($BA4,[1]Const!$B$34:$F$75,3,FALSE))/10))</f>
        <v>14</v>
      </c>
      <c r="AV4" s="33">
        <f>IF(AY4 =0,0,IF(VLOOKUP($BA4,[1]Const!$B$34:$D$75,3,FALSE) = 1, AY4*($AR4+$AS4)/VLOOKUP($BA4,[1]Const!$B$34:$G$75,6,FALSE)/10, AY4*($AR4+$AS4)/($AR4*VLOOKUP($BA4,[1]Const!$B$34:$G$75,6,FALSE)*VLOOKUP($BA4,[1]Const!$B$34:$F$75,3,FALSE))/10))</f>
        <v>4</v>
      </c>
      <c r="AW4">
        <v>18</v>
      </c>
      <c r="AX4">
        <v>14</v>
      </c>
      <c r="AY4">
        <v>4</v>
      </c>
      <c r="AZ4">
        <v>1</v>
      </c>
      <c r="BA4" t="s">
        <v>0</v>
      </c>
      <c r="BB4">
        <v>2</v>
      </c>
    </row>
    <row r="5" spans="2:76" ht="14.25" x14ac:dyDescent="0.2">
      <c r="B5" t="s">
        <v>221</v>
      </c>
      <c r="C5">
        <v>2</v>
      </c>
      <c r="D5">
        <v>2</v>
      </c>
      <c r="E5" s="16" t="s">
        <v>219</v>
      </c>
      <c r="F5" s="2" t="s">
        <v>219</v>
      </c>
      <c r="G5" s="2" t="s">
        <v>219</v>
      </c>
      <c r="I5" s="2" t="s">
        <v>219</v>
      </c>
      <c r="J5" s="17" t="s">
        <v>219</v>
      </c>
      <c r="K5" t="s">
        <v>222</v>
      </c>
      <c r="L5">
        <v>4</v>
      </c>
      <c r="M5">
        <v>3</v>
      </c>
      <c r="N5">
        <v>3</v>
      </c>
      <c r="O5">
        <v>4</v>
      </c>
      <c r="P5">
        <v>4</v>
      </c>
      <c r="Q5">
        <v>4</v>
      </c>
      <c r="T5" s="18">
        <v>62</v>
      </c>
      <c r="AN5" t="s">
        <v>310</v>
      </c>
      <c r="AO5" t="s">
        <v>208</v>
      </c>
      <c r="AP5">
        <v>1</v>
      </c>
      <c r="AQ5">
        <v>6</v>
      </c>
      <c r="AR5">
        <v>40</v>
      </c>
      <c r="AS5">
        <v>10</v>
      </c>
      <c r="AT5" s="33">
        <f>IF(AW5 =0,0,IF(VLOOKUP($BA5,[1]Const!$B$34:$D$75,3,FALSE) = 1, AW5*($AR5+$AS5)/VLOOKUP($BA5,[1]Const!$B$34:$G$75,4,FALSE)/10, AW5*($AR5+$AS5)/($AR5*VLOOKUP($BA5,[1]Const!$B$34:$G$75,4,FALSE)*VLOOKUP($BA5,[1]Const!$B$34:$F$75,3,FALSE))/10))</f>
        <v>80</v>
      </c>
      <c r="AU5" s="33">
        <f>IF(AX5 =0,0,IF(VLOOKUP($BA5,[1]Const!$B$34:$D$75,3,FALSE) = 1, AX5*($AR5+$AS5)/VLOOKUP($BA5,[1]Const!$B$34:$G$75,5,FALSE)/10, AX5*($AR5+$AS5)/($AR5*VLOOKUP($BA5,[1]Const!$B$34:$G$75,5,FALSE)*VLOOKUP($BA5,[1]Const!$B$34:$F$75,3,FALSE))/10))</f>
        <v>50</v>
      </c>
      <c r="AV5" s="33">
        <f>IF(AY5 =0,0,IF(VLOOKUP($BA5,[1]Const!$B$34:$D$75,3,FALSE) = 1, AY5*($AR5+$AS5)/VLOOKUP($BA5,[1]Const!$B$34:$G$75,6,FALSE)/10, AY5*($AR5+$AS5)/($AR5*VLOOKUP($BA5,[1]Const!$B$34:$G$75,6,FALSE)*VLOOKUP($BA5,[1]Const!$B$34:$F$75,3,FALSE))/10))</f>
        <v>20</v>
      </c>
      <c r="AW5">
        <v>16</v>
      </c>
      <c r="AX5">
        <v>10</v>
      </c>
      <c r="AY5">
        <v>4</v>
      </c>
      <c r="AZ5">
        <v>1</v>
      </c>
      <c r="BA5" t="s">
        <v>163</v>
      </c>
      <c r="BB5">
        <v>1</v>
      </c>
    </row>
    <row r="6" spans="2:76" ht="14.25" x14ac:dyDescent="0.2">
      <c r="B6" t="s">
        <v>229</v>
      </c>
      <c r="AN6" t="s">
        <v>274</v>
      </c>
      <c r="AP6">
        <v>1</v>
      </c>
      <c r="AQ6">
        <v>1</v>
      </c>
      <c r="AR6">
        <v>1</v>
      </c>
      <c r="AS6">
        <v>30</v>
      </c>
      <c r="AT6" s="33">
        <f>IF(AW6 =0,0,IF(VLOOKUP($BA6,[1]Const!$B$34:$D$75,3,FALSE) = 1, AW6*($AR6+$AS6)/VLOOKUP($BA6,[1]Const!$B$34:$G$75,4,FALSE)/10, AW6*($AR6+$AS6)/($AR6*VLOOKUP($BA6,[1]Const!$B$34:$G$75,4,FALSE)*VLOOKUP($BA6,[1]Const!$B$34:$F$75,3,FALSE))/10))</f>
        <v>0</v>
      </c>
      <c r="AU6" s="33">
        <f>IF(AX6 =0,0,IF(VLOOKUP($BA6,[1]Const!$B$34:$D$75,3,FALSE) = 1, AX6*($AR6+$AS6)/VLOOKUP($BA6,[1]Const!$B$34:$G$75,5,FALSE)/10, AX6*($AR6+$AS6)/($AR6*VLOOKUP($BA6,[1]Const!$B$34:$G$75,5,FALSE)*VLOOKUP($BA6,[1]Const!$B$34:$F$75,3,FALSE))/10))</f>
        <v>0</v>
      </c>
      <c r="AV6" s="33">
        <f>IF(AY6 =0,0,IF(VLOOKUP($BA6,[1]Const!$B$34:$D$75,3,FALSE) = 1, AY6*($AR6+$AS6)/VLOOKUP($BA6,[1]Const!$B$34:$G$75,6,FALSE)/10, AY6*($AR6+$AS6)/($AR6*VLOOKUP($BA6,[1]Const!$B$34:$G$75,6,FALSE)*VLOOKUP($BA6,[1]Const!$B$34:$F$75,3,FALSE))/10))</f>
        <v>155</v>
      </c>
      <c r="AW6">
        <v>0</v>
      </c>
      <c r="AX6">
        <v>0</v>
      </c>
      <c r="AY6">
        <v>50</v>
      </c>
      <c r="AZ6">
        <v>1</v>
      </c>
      <c r="BA6" t="s">
        <v>325</v>
      </c>
      <c r="BB6">
        <v>1</v>
      </c>
    </row>
    <row r="7" spans="2:76" ht="14.25" x14ac:dyDescent="0.2">
      <c r="B7" t="s">
        <v>223</v>
      </c>
      <c r="C7">
        <v>3</v>
      </c>
      <c r="D7">
        <v>3</v>
      </c>
      <c r="E7" s="16" t="s">
        <v>219</v>
      </c>
      <c r="F7" s="2" t="s">
        <v>219</v>
      </c>
      <c r="G7" s="2" t="s">
        <v>219</v>
      </c>
      <c r="I7" s="2" t="s">
        <v>219</v>
      </c>
      <c r="J7" s="17" t="s">
        <v>219</v>
      </c>
      <c r="K7" t="s">
        <v>224</v>
      </c>
      <c r="L7">
        <v>1</v>
      </c>
      <c r="M7">
        <v>3</v>
      </c>
      <c r="N7">
        <v>5</v>
      </c>
      <c r="O7">
        <v>1</v>
      </c>
      <c r="P7">
        <v>3</v>
      </c>
      <c r="Q7">
        <v>3</v>
      </c>
      <c r="T7" s="18">
        <v>52</v>
      </c>
      <c r="AN7" t="s">
        <v>310</v>
      </c>
      <c r="AO7" t="s">
        <v>208</v>
      </c>
      <c r="AP7">
        <v>1</v>
      </c>
      <c r="AQ7">
        <v>6</v>
      </c>
      <c r="AR7">
        <v>40</v>
      </c>
      <c r="AS7">
        <v>10</v>
      </c>
      <c r="AT7" s="33">
        <f>IF(AW7 =0,0,IF(VLOOKUP($BA7,[1]Const!$B$34:$D$75,3,FALSE) = 1, AW7*($AR7+$AS7)/VLOOKUP($BA7,[1]Const!$B$34:$G$75,4,FALSE)/10, AW7*($AR7+$AS7)/($AR7*VLOOKUP($BA7,[1]Const!$B$34:$G$75,4,FALSE)*VLOOKUP($BA7,[1]Const!$B$34:$F$75,3,FALSE))/10))</f>
        <v>80</v>
      </c>
      <c r="AU7" s="33">
        <f>IF(AX7 =0,0,IF(VLOOKUP($BA7,[1]Const!$B$34:$D$75,3,FALSE) = 1, AX7*($AR7+$AS7)/VLOOKUP($BA7,[1]Const!$B$34:$G$75,5,FALSE)/10, AX7*($AR7+$AS7)/($AR7*VLOOKUP($BA7,[1]Const!$B$34:$G$75,5,FALSE)*VLOOKUP($BA7,[1]Const!$B$34:$F$75,3,FALSE))/10))</f>
        <v>50</v>
      </c>
      <c r="AV7" s="33">
        <f>IF(AY7 =0,0,IF(VLOOKUP($BA7,[1]Const!$B$34:$D$75,3,FALSE) = 1, AY7*($AR7+$AS7)/VLOOKUP($BA7,[1]Const!$B$34:$G$75,6,FALSE)/10, AY7*($AR7+$AS7)/($AR7*VLOOKUP($BA7,[1]Const!$B$34:$G$75,6,FALSE)*VLOOKUP($BA7,[1]Const!$B$34:$F$75,3,FALSE))/10))</f>
        <v>20</v>
      </c>
      <c r="AW7">
        <v>16</v>
      </c>
      <c r="AX7">
        <v>10</v>
      </c>
      <c r="AY7">
        <v>4</v>
      </c>
      <c r="AZ7">
        <v>1</v>
      </c>
      <c r="BA7" t="s">
        <v>163</v>
      </c>
      <c r="BB7">
        <v>1</v>
      </c>
    </row>
    <row r="8" spans="2:76" ht="14.25" x14ac:dyDescent="0.2">
      <c r="B8" t="s">
        <v>225</v>
      </c>
      <c r="C8">
        <v>4</v>
      </c>
      <c r="D8">
        <v>4</v>
      </c>
      <c r="E8" s="16" t="s">
        <v>219</v>
      </c>
      <c r="F8" s="2" t="s">
        <v>219</v>
      </c>
      <c r="G8" s="2" t="s">
        <v>219</v>
      </c>
      <c r="I8" s="2" t="s">
        <v>219</v>
      </c>
      <c r="J8" s="17" t="s">
        <v>219</v>
      </c>
      <c r="K8" t="s">
        <v>226</v>
      </c>
      <c r="L8">
        <v>3</v>
      </c>
      <c r="M8">
        <v>4</v>
      </c>
      <c r="N8">
        <v>0</v>
      </c>
      <c r="O8">
        <v>0</v>
      </c>
      <c r="P8">
        <v>4</v>
      </c>
      <c r="Q8">
        <v>3</v>
      </c>
      <c r="T8" s="18">
        <v>46</v>
      </c>
      <c r="AN8" t="s">
        <v>310</v>
      </c>
      <c r="AO8" t="s">
        <v>208</v>
      </c>
      <c r="AP8">
        <v>1</v>
      </c>
      <c r="AQ8">
        <v>6</v>
      </c>
      <c r="AR8">
        <v>40</v>
      </c>
      <c r="AS8">
        <v>10</v>
      </c>
      <c r="AT8" s="33">
        <f>IF(AW8 =0,0,IF(VLOOKUP($BA8,[1]Const!$B$34:$D$75,3,FALSE) = 1, AW8*($AR8+$AS8)/VLOOKUP($BA8,[1]Const!$B$34:$G$75,4,FALSE)/10, AW8*($AR8+$AS8)/($AR8*VLOOKUP($BA8,[1]Const!$B$34:$G$75,4,FALSE)*VLOOKUP($BA8,[1]Const!$B$34:$F$75,3,FALSE))/10))</f>
        <v>80</v>
      </c>
      <c r="AU8" s="33">
        <f>IF(AX8 =0,0,IF(VLOOKUP($BA8,[1]Const!$B$34:$D$75,3,FALSE) = 1, AX8*($AR8+$AS8)/VLOOKUP($BA8,[1]Const!$B$34:$G$75,5,FALSE)/10, AX8*($AR8+$AS8)/($AR8*VLOOKUP($BA8,[1]Const!$B$34:$G$75,5,FALSE)*VLOOKUP($BA8,[1]Const!$B$34:$F$75,3,FALSE))/10))</f>
        <v>50</v>
      </c>
      <c r="AV8" s="33">
        <f>IF(AY8 =0,0,IF(VLOOKUP($BA8,[1]Const!$B$34:$D$75,3,FALSE) = 1, AY8*($AR8+$AS8)/VLOOKUP($BA8,[1]Const!$B$34:$G$75,6,FALSE)/10, AY8*($AR8+$AS8)/($AR8*VLOOKUP($BA8,[1]Const!$B$34:$G$75,6,FALSE)*VLOOKUP($BA8,[1]Const!$B$34:$F$75,3,FALSE))/10))</f>
        <v>20</v>
      </c>
      <c r="AW8">
        <v>16</v>
      </c>
      <c r="AX8">
        <v>10</v>
      </c>
      <c r="AY8">
        <v>4</v>
      </c>
      <c r="AZ8">
        <v>1</v>
      </c>
      <c r="BA8" t="s">
        <v>163</v>
      </c>
      <c r="BB8">
        <v>1</v>
      </c>
    </row>
    <row r="9" spans="2:76" ht="14.25" x14ac:dyDescent="0.2">
      <c r="B9" t="s">
        <v>164</v>
      </c>
      <c r="C9">
        <v>5</v>
      </c>
      <c r="D9">
        <v>1</v>
      </c>
      <c r="E9" s="16" t="s">
        <v>219</v>
      </c>
      <c r="F9" s="2" t="s">
        <v>219</v>
      </c>
      <c r="G9" s="2" t="s">
        <v>219</v>
      </c>
      <c r="I9" s="2" t="s">
        <v>219</v>
      </c>
      <c r="J9" s="17" t="s">
        <v>219</v>
      </c>
      <c r="K9" t="s">
        <v>227</v>
      </c>
      <c r="L9">
        <v>3</v>
      </c>
      <c r="M9">
        <v>6</v>
      </c>
      <c r="N9">
        <v>3</v>
      </c>
      <c r="O9">
        <v>6</v>
      </c>
      <c r="P9">
        <v>3</v>
      </c>
      <c r="Q9">
        <v>6</v>
      </c>
      <c r="T9" s="18">
        <v>38</v>
      </c>
      <c r="U9" t="s">
        <v>246</v>
      </c>
      <c r="V9">
        <v>4</v>
      </c>
      <c r="AN9" t="s">
        <v>330</v>
      </c>
      <c r="AO9" t="s">
        <v>208</v>
      </c>
      <c r="AP9">
        <v>2</v>
      </c>
      <c r="AQ9">
        <v>14</v>
      </c>
      <c r="AR9">
        <v>60</v>
      </c>
      <c r="AS9">
        <v>60</v>
      </c>
      <c r="AT9" s="33">
        <f>IF(AW9 =0,0,IF(VLOOKUP($BA9,[1]Const!$B$34:$D$75,3,FALSE) = 1, AW9*($AR9+$AS9)/VLOOKUP($BA9,[1]Const!$B$34:$G$75,4,FALSE)/10, AW9*($AR9+$AS9)/($AR9*VLOOKUP($BA9,[1]Const!$B$34:$G$75,4,FALSE)*VLOOKUP($BA9,[1]Const!$B$34:$F$75,3,FALSE))/10))</f>
        <v>360</v>
      </c>
      <c r="AU9" s="33">
        <f>IF(AX9 =0,0,IF(VLOOKUP($BA9,[1]Const!$B$34:$D$75,3,FALSE) = 1, AX9*($AR9+$AS9)/VLOOKUP($BA9,[1]Const!$B$34:$G$75,5,FALSE)/10, AX9*($AR9+$AS9)/($AR9*VLOOKUP($BA9,[1]Const!$B$34:$G$75,5,FALSE)*VLOOKUP($BA9,[1]Const!$B$34:$F$75,3,FALSE))/10))</f>
        <v>48</v>
      </c>
      <c r="AV9" s="33">
        <f>IF(AY9 =0,0,IF(VLOOKUP($BA9,[1]Const!$B$34:$D$75,3,FALSE) = 1, AY9*($AR9+$AS9)/VLOOKUP($BA9,[1]Const!$B$34:$G$75,6,FALSE)/10, AY9*($AR9+$AS9)/($AR9*VLOOKUP($BA9,[1]Const!$B$34:$G$75,6,FALSE)*VLOOKUP($BA9,[1]Const!$B$34:$F$75,3,FALSE))/10))</f>
        <v>24</v>
      </c>
      <c r="AW9">
        <v>30</v>
      </c>
      <c r="AX9">
        <v>4</v>
      </c>
      <c r="AY9">
        <v>2</v>
      </c>
      <c r="AZ9">
        <v>1</v>
      </c>
      <c r="BA9" t="s">
        <v>164</v>
      </c>
      <c r="BB9">
        <v>1</v>
      </c>
    </row>
    <row r="10" spans="2:76" ht="14.25" x14ac:dyDescent="0.2">
      <c r="B10" t="s">
        <v>229</v>
      </c>
      <c r="U10" t="s">
        <v>246</v>
      </c>
      <c r="V10">
        <v>4</v>
      </c>
      <c r="AN10" t="s">
        <v>330</v>
      </c>
      <c r="AO10" t="s">
        <v>208</v>
      </c>
      <c r="AP10">
        <v>2</v>
      </c>
      <c r="AQ10">
        <v>14</v>
      </c>
      <c r="AR10">
        <v>60</v>
      </c>
      <c r="AS10">
        <v>60</v>
      </c>
      <c r="AT10" s="33">
        <f>IF(AW10 =0,0,IF(VLOOKUP($BA10,[1]Const!$B$34:$D$75,3,FALSE) = 1, AW10*($AR10+$AS10)/VLOOKUP($BA10,[1]Const!$B$34:$G$75,4,FALSE)/10, AW10*($AR10+$AS10)/($AR10*VLOOKUP($BA10,[1]Const!$B$34:$G$75,4,FALSE)*VLOOKUP($BA10,[1]Const!$B$34:$F$75,3,FALSE))/10))</f>
        <v>360</v>
      </c>
      <c r="AU10" s="33">
        <f>IF(AX10 =0,0,IF(VLOOKUP($BA10,[1]Const!$B$34:$D$75,3,FALSE) = 1, AX10*($AR10+$AS10)/VLOOKUP($BA10,[1]Const!$B$34:$G$75,5,FALSE)/10, AX10*($AR10+$AS10)/($AR10*VLOOKUP($BA10,[1]Const!$B$34:$G$75,5,FALSE)*VLOOKUP($BA10,[1]Const!$B$34:$F$75,3,FALSE))/10))</f>
        <v>0</v>
      </c>
      <c r="AV10" s="33">
        <f>IF(AY10 =0,0,IF(VLOOKUP($BA10,[1]Const!$B$34:$D$75,3,FALSE) = 1, AY10*($AR10+$AS10)/VLOOKUP($BA10,[1]Const!$B$34:$G$75,6,FALSE)/10, AY10*($AR10+$AS10)/($AR10*VLOOKUP($BA10,[1]Const!$B$34:$G$75,6,FALSE)*VLOOKUP($BA10,[1]Const!$B$34:$F$75,3,FALSE))/10))</f>
        <v>0</v>
      </c>
      <c r="AW10">
        <v>30</v>
      </c>
      <c r="AX10">
        <v>0</v>
      </c>
      <c r="AY10">
        <v>0</v>
      </c>
      <c r="AZ10">
        <v>1</v>
      </c>
      <c r="BA10" t="s">
        <v>164</v>
      </c>
      <c r="BB10">
        <v>1</v>
      </c>
    </row>
    <row r="11" spans="2:76" ht="14.25" x14ac:dyDescent="0.2">
      <c r="B11" t="s">
        <v>231</v>
      </c>
      <c r="C11">
        <v>8</v>
      </c>
      <c r="D11">
        <v>1</v>
      </c>
      <c r="E11" s="16" t="s">
        <v>219</v>
      </c>
      <c r="F11" s="2" t="s">
        <v>219</v>
      </c>
      <c r="G11" s="2" t="s">
        <v>219</v>
      </c>
      <c r="I11" s="2" t="s">
        <v>219</v>
      </c>
      <c r="J11" s="17" t="s">
        <v>219</v>
      </c>
      <c r="K11" t="s">
        <v>232</v>
      </c>
      <c r="L11">
        <v>0</v>
      </c>
      <c r="M11">
        <v>1</v>
      </c>
      <c r="N11">
        <v>0</v>
      </c>
      <c r="O11">
        <v>1</v>
      </c>
      <c r="P11">
        <v>0</v>
      </c>
      <c r="Q11">
        <v>1</v>
      </c>
      <c r="T11" s="18">
        <v>31</v>
      </c>
      <c r="W11" t="s">
        <v>236</v>
      </c>
      <c r="X11">
        <v>5</v>
      </c>
      <c r="Y11" t="s">
        <v>162</v>
      </c>
      <c r="Z11">
        <v>-2</v>
      </c>
      <c r="AN11" t="s">
        <v>327</v>
      </c>
      <c r="AO11" t="s">
        <v>208</v>
      </c>
      <c r="AP11">
        <v>7</v>
      </c>
      <c r="AQ11">
        <v>15</v>
      </c>
      <c r="AR11">
        <v>1</v>
      </c>
      <c r="AS11">
        <v>74</v>
      </c>
      <c r="AT11" s="33">
        <f>IF(AW11 =0,0,IF(VLOOKUP($BA11,[1]Const!$B$34:$D$75,3,FALSE) = 1, AW11*($AR11+$AS11)/VLOOKUP($BA11,[1]Const!$B$34:$G$75,4,FALSE)/10, AW11*($AR11+$AS11)/($AR11*VLOOKUP($BA11,[1]Const!$B$34:$G$75,4,FALSE)*VLOOKUP($BA11,[1]Const!$B$34:$F$75,3,FALSE))/10))</f>
        <v>600</v>
      </c>
      <c r="AU11" s="33">
        <f>IF(AX11 =0,0,IF(VLOOKUP($BA11,[1]Const!$B$34:$D$75,3,FALSE) = 1, AX11*($AR11+$AS11)/VLOOKUP($BA11,[1]Const!$B$34:$G$75,5,FALSE)/10, AX11*($AR11+$AS11)/($AR11*VLOOKUP($BA11,[1]Const!$B$34:$G$75,5,FALSE)*VLOOKUP($BA11,[1]Const!$B$34:$F$75,3,FALSE))/10))</f>
        <v>240</v>
      </c>
      <c r="AV11" s="33">
        <f>IF(AY11 =0,0,IF(VLOOKUP($BA11,[1]Const!$B$34:$D$75,3,FALSE) = 1, AY11*($AR11+$AS11)/VLOOKUP($BA11,[1]Const!$B$34:$G$75,6,FALSE)/10, AY11*($AR11+$AS11)/($AR11*VLOOKUP($BA11,[1]Const!$B$34:$G$75,6,FALSE)*VLOOKUP($BA11,[1]Const!$B$34:$F$75,3,FALSE))/10))</f>
        <v>120</v>
      </c>
      <c r="AW11">
        <v>16</v>
      </c>
      <c r="AX11">
        <v>16</v>
      </c>
      <c r="AY11">
        <v>16</v>
      </c>
      <c r="AZ11">
        <v>1</v>
      </c>
      <c r="BA11" t="s">
        <v>162</v>
      </c>
      <c r="BB11">
        <v>5</v>
      </c>
    </row>
    <row r="12" spans="2:76" ht="14.25" x14ac:dyDescent="0.2">
      <c r="B12" t="s">
        <v>237</v>
      </c>
      <c r="C12">
        <v>9</v>
      </c>
      <c r="D12">
        <v>1</v>
      </c>
      <c r="E12" s="16" t="s">
        <v>219</v>
      </c>
      <c r="F12" s="2" t="s">
        <v>219</v>
      </c>
      <c r="G12" s="2" t="s">
        <v>219</v>
      </c>
      <c r="I12" s="2" t="s">
        <v>219</v>
      </c>
      <c r="J12" s="17" t="s">
        <v>219</v>
      </c>
      <c r="K12" t="s">
        <v>238</v>
      </c>
      <c r="L12">
        <v>2</v>
      </c>
      <c r="M12">
        <v>1</v>
      </c>
      <c r="N12">
        <v>2</v>
      </c>
      <c r="O12">
        <v>1</v>
      </c>
      <c r="P12">
        <v>2</v>
      </c>
      <c r="Q12">
        <v>1</v>
      </c>
      <c r="T12" s="18">
        <v>35</v>
      </c>
      <c r="W12" t="s">
        <v>239</v>
      </c>
      <c r="X12">
        <v>10</v>
      </c>
      <c r="Y12" t="s">
        <v>161</v>
      </c>
      <c r="Z12">
        <v>-3</v>
      </c>
      <c r="AN12" t="s">
        <v>311</v>
      </c>
      <c r="AO12" t="s">
        <v>208</v>
      </c>
      <c r="AP12">
        <v>4</v>
      </c>
      <c r="AQ12">
        <v>13</v>
      </c>
      <c r="AR12">
        <v>1</v>
      </c>
      <c r="AS12">
        <v>99</v>
      </c>
      <c r="AT12" s="33">
        <f>IF(AW12 =0,0,IF(VLOOKUP($BA12,[1]Const!$B$34:$D$75,3,FALSE) = 1, AW12*($AR12+$AS12)/VLOOKUP($BA12,[1]Const!$B$34:$G$75,4,FALSE)/10, AW12*($AR12+$AS12)/($AR12*VLOOKUP($BA12,[1]Const!$B$34:$G$75,4,FALSE)*VLOOKUP($BA12,[1]Const!$B$34:$F$75,3,FALSE))/10))</f>
        <v>333.33333333333337</v>
      </c>
      <c r="AU12" s="33">
        <f>IF(AX12 =0,0,IF(VLOOKUP($BA12,[1]Const!$B$34:$D$75,3,FALSE) = 1, AX12*($AR12+$AS12)/VLOOKUP($BA12,[1]Const!$B$34:$G$75,5,FALSE)/10, AX12*($AR12+$AS12)/($AR12*VLOOKUP($BA12,[1]Const!$B$34:$G$75,5,FALSE)*VLOOKUP($BA12,[1]Const!$B$34:$F$75,3,FALSE))/10))</f>
        <v>312.5</v>
      </c>
      <c r="AV12" s="33">
        <f>IF(AY12 =0,0,IF(VLOOKUP($BA12,[1]Const!$B$34:$D$75,3,FALSE) = 1, AY12*($AR12+$AS12)/VLOOKUP($BA12,[1]Const!$B$34:$G$75,6,FALSE)/10, AY12*($AR12+$AS12)/($AR12*VLOOKUP($BA12,[1]Const!$B$34:$G$75,6,FALSE)*VLOOKUP($BA12,[1]Const!$B$34:$F$75,3,FALSE))/10))</f>
        <v>250</v>
      </c>
      <c r="AW12">
        <v>10</v>
      </c>
      <c r="AX12">
        <v>25</v>
      </c>
      <c r="AY12">
        <v>25</v>
      </c>
      <c r="AZ12">
        <v>1</v>
      </c>
      <c r="BA12" t="s">
        <v>161</v>
      </c>
      <c r="BB12">
        <v>3</v>
      </c>
    </row>
    <row r="13" spans="2:76" ht="14.25" x14ac:dyDescent="0.2">
      <c r="B13" t="s">
        <v>229</v>
      </c>
      <c r="W13" t="s">
        <v>239</v>
      </c>
      <c r="X13">
        <v>10</v>
      </c>
      <c r="Y13" t="s">
        <v>161</v>
      </c>
      <c r="Z13">
        <v>-3</v>
      </c>
      <c r="AN13" t="s">
        <v>311</v>
      </c>
      <c r="AO13" t="s">
        <v>208</v>
      </c>
      <c r="AP13">
        <v>4</v>
      </c>
      <c r="AQ13">
        <v>13</v>
      </c>
      <c r="AR13">
        <v>1</v>
      </c>
      <c r="AS13">
        <v>99</v>
      </c>
      <c r="AT13" s="33">
        <f>IF(AW13 =0,0,IF(VLOOKUP($BA13,[1]Const!$B$34:$D$75,3,FALSE) = 1, AW13*($AR13+$AS13)/VLOOKUP($BA13,[1]Const!$B$34:$G$75,4,FALSE)/10, AW13*($AR13+$AS13)/($AR13*VLOOKUP($BA13,[1]Const!$B$34:$G$75,4,FALSE)*VLOOKUP($BA13,[1]Const!$B$34:$F$75,3,FALSE))/10))</f>
        <v>0</v>
      </c>
      <c r="AU13" s="33">
        <f>IF(AX13 =0,0,IF(VLOOKUP($BA13,[1]Const!$B$34:$D$75,3,FALSE) = 1, AX13*($AR13+$AS13)/VLOOKUP($BA13,[1]Const!$B$34:$G$75,5,FALSE)/10, AX13*($AR13+$AS13)/($AR13*VLOOKUP($BA13,[1]Const!$B$34:$G$75,5,FALSE)*VLOOKUP($BA13,[1]Const!$B$34:$F$75,3,FALSE))/10))</f>
        <v>0</v>
      </c>
      <c r="AV13" s="33">
        <f>IF(AY13 =0,0,IF(VLOOKUP($BA13,[1]Const!$B$34:$D$75,3,FALSE) = 1, AY13*($AR13+$AS13)/VLOOKUP($BA13,[1]Const!$B$34:$G$75,6,FALSE)/10, AY13*($AR13+$AS13)/($AR13*VLOOKUP($BA13,[1]Const!$B$34:$G$75,6,FALSE)*VLOOKUP($BA13,[1]Const!$B$34:$F$75,3,FALSE))/10))</f>
        <v>0</v>
      </c>
      <c r="AW13">
        <v>0</v>
      </c>
      <c r="AX13">
        <v>0</v>
      </c>
      <c r="AY13">
        <v>0</v>
      </c>
      <c r="AZ13">
        <v>1</v>
      </c>
      <c r="BA13" t="s">
        <v>295</v>
      </c>
      <c r="BB13">
        <v>3</v>
      </c>
    </row>
    <row r="14" spans="2:76" ht="14.25" x14ac:dyDescent="0.2">
      <c r="B14" t="s">
        <v>229</v>
      </c>
      <c r="W14" t="s">
        <v>239</v>
      </c>
      <c r="X14">
        <v>10</v>
      </c>
      <c r="Y14" t="s">
        <v>161</v>
      </c>
      <c r="Z14">
        <v>-3</v>
      </c>
      <c r="AN14" t="s">
        <v>311</v>
      </c>
      <c r="AO14" t="s">
        <v>208</v>
      </c>
      <c r="AP14">
        <v>4</v>
      </c>
      <c r="AQ14">
        <v>13</v>
      </c>
      <c r="AR14">
        <v>1</v>
      </c>
      <c r="AS14">
        <v>99</v>
      </c>
      <c r="AT14" s="33">
        <f>IF(AW14 =0,0,IF(VLOOKUP($BA14,[1]Const!$B$34:$D$75,3,FALSE) = 1, AW14*($AR14+$AS14)/VLOOKUP($BA14,[1]Const!$B$34:$G$75,4,FALSE)/10, AW14*($AR14+$AS14)/($AR14*VLOOKUP($BA14,[1]Const!$B$34:$G$75,4,FALSE)*VLOOKUP($BA14,[1]Const!$B$34:$F$75,3,FALSE))/10))</f>
        <v>0</v>
      </c>
      <c r="AU14" s="33">
        <f>IF(AX14 =0,0,IF(VLOOKUP($BA14,[1]Const!$B$34:$D$75,3,FALSE) = 1, AX14*($AR14+$AS14)/VLOOKUP($BA14,[1]Const!$B$34:$G$75,5,FALSE)/10, AX14*($AR14+$AS14)/($AR14*VLOOKUP($BA14,[1]Const!$B$34:$G$75,5,FALSE)*VLOOKUP($BA14,[1]Const!$B$34:$F$75,3,FALSE))/10))</f>
        <v>0</v>
      </c>
      <c r="AV14" s="33">
        <f>IF(AY14 =0,0,IF(VLOOKUP($BA14,[1]Const!$B$34:$D$75,3,FALSE) = 1, AY14*($AR14+$AS14)/VLOOKUP($BA14,[1]Const!$B$34:$G$75,6,FALSE)/10, AY14*($AR14+$AS14)/($AR14*VLOOKUP($BA14,[1]Const!$B$34:$G$75,6,FALSE)*VLOOKUP($BA14,[1]Const!$B$34:$F$75,3,FALSE))/10))</f>
        <v>0</v>
      </c>
      <c r="AW14">
        <v>0</v>
      </c>
      <c r="AX14">
        <v>0</v>
      </c>
      <c r="AY14">
        <v>0</v>
      </c>
      <c r="AZ14">
        <v>1</v>
      </c>
      <c r="BA14" t="s">
        <v>296</v>
      </c>
      <c r="BB14">
        <v>3</v>
      </c>
    </row>
    <row r="15" spans="2:76" ht="14.25" x14ac:dyDescent="0.2">
      <c r="B15" t="s">
        <v>241</v>
      </c>
      <c r="C15">
        <v>11</v>
      </c>
      <c r="D15">
        <v>5</v>
      </c>
      <c r="F15" s="2" t="s">
        <v>219</v>
      </c>
      <c r="I15" s="2" t="s">
        <v>219</v>
      </c>
      <c r="K15" t="s">
        <v>242</v>
      </c>
      <c r="N15">
        <v>6</v>
      </c>
      <c r="O15">
        <v>6</v>
      </c>
      <c r="T15" s="18">
        <v>156</v>
      </c>
      <c r="Y15" t="s">
        <v>243</v>
      </c>
      <c r="Z15">
        <v>3</v>
      </c>
      <c r="AN15" t="s">
        <v>328</v>
      </c>
      <c r="AO15" t="s">
        <v>208</v>
      </c>
      <c r="AP15">
        <v>1</v>
      </c>
      <c r="AQ15">
        <v>1</v>
      </c>
      <c r="AR15">
        <v>1</v>
      </c>
      <c r="AS15">
        <v>40</v>
      </c>
      <c r="AT15" s="33">
        <f>IF(AW15 =0,0,IF(VLOOKUP($BA15,[1]Const!$B$34:$D$75,3,FALSE) = 1, AW15*($AR15+$AS15)/VLOOKUP($BA15,[1]Const!$B$34:$G$75,4,FALSE)/10, AW15*($AR15+$AS15)/($AR15*VLOOKUP($BA15,[1]Const!$B$34:$G$75,4,FALSE)*VLOOKUP($BA15,[1]Const!$B$34:$F$75,3,FALSE))/10))</f>
        <v>492</v>
      </c>
      <c r="AU15" s="33">
        <f>IF(AX15 =0,0,IF(VLOOKUP($BA15,[1]Const!$B$34:$D$75,3,FALSE) = 1, AX15*($AR15+$AS15)/VLOOKUP($BA15,[1]Const!$B$34:$G$75,5,FALSE)/10, AX15*($AR15+$AS15)/($AR15*VLOOKUP($BA15,[1]Const!$B$34:$G$75,5,FALSE)*VLOOKUP($BA15,[1]Const!$B$34:$F$75,3,FALSE))/10))</f>
        <v>164</v>
      </c>
      <c r="AV15" s="33">
        <f>IF(AY15 =0,0,IF(VLOOKUP($BA15,[1]Const!$B$34:$D$75,3,FALSE) = 1, AY15*($AR15+$AS15)/VLOOKUP($BA15,[1]Const!$B$34:$G$75,6,FALSE)/10, AY15*($AR15+$AS15)/($AR15*VLOOKUP($BA15,[1]Const!$B$34:$G$75,6,FALSE)*VLOOKUP($BA15,[1]Const!$B$34:$F$75,3,FALSE))/10))</f>
        <v>82</v>
      </c>
      <c r="AW15">
        <v>30</v>
      </c>
      <c r="AX15">
        <v>10</v>
      </c>
      <c r="AY15">
        <v>5</v>
      </c>
      <c r="AZ15">
        <v>1</v>
      </c>
      <c r="BA15" t="s">
        <v>285</v>
      </c>
      <c r="BB15">
        <v>1</v>
      </c>
    </row>
    <row r="16" spans="2:76" ht="14.25" x14ac:dyDescent="0.2">
      <c r="B16" t="s">
        <v>229</v>
      </c>
      <c r="Y16" t="s">
        <v>243</v>
      </c>
      <c r="Z16">
        <v>3</v>
      </c>
      <c r="AN16" t="s">
        <v>329</v>
      </c>
      <c r="AO16" t="s">
        <v>208</v>
      </c>
      <c r="AP16">
        <v>2</v>
      </c>
      <c r="AQ16">
        <v>8</v>
      </c>
      <c r="AR16">
        <v>40</v>
      </c>
      <c r="AS16">
        <v>10</v>
      </c>
      <c r="AT16" s="33">
        <f>IF(AW16 =0,0,IF(VLOOKUP($BA16,[1]Const!$B$34:$D$75,3,FALSE) = 1, AW16*($AR16+$AS16)/VLOOKUP($BA16,[1]Const!$B$34:$G$75,4,FALSE)/10, AW16*($AR16+$AS16)/($AR16*VLOOKUP($BA16,[1]Const!$B$34:$G$75,4,FALSE)*VLOOKUP($BA16,[1]Const!$B$34:$F$75,3,FALSE))/10))</f>
        <v>100</v>
      </c>
      <c r="AU16" s="33">
        <f>IF(AX16 =0,0,IF(VLOOKUP($BA16,[1]Const!$B$34:$D$75,3,FALSE) = 1, AX16*($AR16+$AS16)/VLOOKUP($BA16,[1]Const!$B$34:$G$75,5,FALSE)/10, AX16*($AR16+$AS16)/($AR16*VLOOKUP($BA16,[1]Const!$B$34:$G$75,5,FALSE)*VLOOKUP($BA16,[1]Const!$B$34:$F$75,3,FALSE))/10))</f>
        <v>50</v>
      </c>
      <c r="AV16" s="33">
        <f>IF(AY16 =0,0,IF(VLOOKUP($BA16,[1]Const!$B$34:$D$75,3,FALSE) = 1, AY16*($AR16+$AS16)/VLOOKUP($BA16,[1]Const!$B$34:$G$75,6,FALSE)/10, AY16*($AR16+$AS16)/($AR16*VLOOKUP($BA16,[1]Const!$B$34:$G$75,6,FALSE)*VLOOKUP($BA16,[1]Const!$B$34:$F$75,3,FALSE))/10))</f>
        <v>25</v>
      </c>
      <c r="AW16">
        <v>20</v>
      </c>
      <c r="AX16">
        <v>10</v>
      </c>
      <c r="AY16">
        <v>5</v>
      </c>
      <c r="AZ16">
        <v>1</v>
      </c>
      <c r="BA16" t="s">
        <v>163</v>
      </c>
      <c r="BB16">
        <v>1</v>
      </c>
    </row>
    <row r="17" spans="2:54" ht="14.25" x14ac:dyDescent="0.2">
      <c r="B17" t="s">
        <v>66</v>
      </c>
      <c r="C17">
        <v>12</v>
      </c>
      <c r="D17">
        <v>6</v>
      </c>
      <c r="H17" s="17" t="s">
        <v>219</v>
      </c>
      <c r="I17" s="2" t="s">
        <v>219</v>
      </c>
      <c r="K17" t="s">
        <v>244</v>
      </c>
      <c r="R17">
        <v>3</v>
      </c>
      <c r="S17">
        <v>3</v>
      </c>
      <c r="T17" s="18">
        <v>151</v>
      </c>
      <c r="AN17" t="s">
        <v>274</v>
      </c>
      <c r="AP17">
        <v>1</v>
      </c>
      <c r="AQ17">
        <v>1</v>
      </c>
      <c r="AR17">
        <v>1</v>
      </c>
      <c r="AS17">
        <v>20</v>
      </c>
      <c r="AT17" s="33">
        <f>IF(AW17 =0,0,IF(VLOOKUP($BA17,[1]Const!$B$34:$D$75,3,FALSE) = 1, AW17*($AR17+$AS17)/VLOOKUP($BA17,[1]Const!$B$34:$G$75,4,FALSE)/10, AW17*($AR17+$AS17)/($AR17*VLOOKUP($BA17,[1]Const!$B$34:$G$75,4,FALSE)*VLOOKUP($BA17,[1]Const!$B$34:$F$75,3,FALSE))/10))</f>
        <v>92.4</v>
      </c>
      <c r="AU17" s="33">
        <f>IF(AX17 =0,0,IF(VLOOKUP($BA17,[1]Const!$B$34:$D$75,3,FALSE) = 1, AX17*($AR17+$AS17)/VLOOKUP($BA17,[1]Const!$B$34:$G$75,5,FALSE)/10, AX17*($AR17+$AS17)/($AR17*VLOOKUP($BA17,[1]Const!$B$34:$G$75,5,FALSE)*VLOOKUP($BA17,[1]Const!$B$34:$F$75,3,FALSE))/10))</f>
        <v>33.6</v>
      </c>
      <c r="AV17" s="33">
        <f>IF(AY17 =0,0,IF(VLOOKUP($BA17,[1]Const!$B$34:$D$75,3,FALSE) = 1, AY17*($AR17+$AS17)/VLOOKUP($BA17,[1]Const!$B$34:$G$75,6,FALSE)/10, AY17*($AR17+$AS17)/($AR17*VLOOKUP($BA17,[1]Const!$B$34:$G$75,6,FALSE)*VLOOKUP($BA17,[1]Const!$B$34:$F$75,3,FALSE))/10))</f>
        <v>58.8</v>
      </c>
      <c r="AW17">
        <v>11</v>
      </c>
      <c r="AX17">
        <v>4</v>
      </c>
      <c r="AY17">
        <v>7</v>
      </c>
      <c r="AZ17">
        <v>1</v>
      </c>
      <c r="BA17" t="s">
        <v>285</v>
      </c>
      <c r="BB17">
        <v>1</v>
      </c>
    </row>
    <row r="18" spans="2:54" ht="14.25" x14ac:dyDescent="0.2">
      <c r="B18" t="s">
        <v>282</v>
      </c>
      <c r="C18">
        <v>15</v>
      </c>
      <c r="D18">
        <v>6</v>
      </c>
      <c r="E18" s="24"/>
      <c r="F18"/>
      <c r="G18"/>
      <c r="H18" s="2" t="s">
        <v>219</v>
      </c>
      <c r="I18" s="16" t="s">
        <v>219</v>
      </c>
      <c r="J18"/>
      <c r="K18" s="24" t="s">
        <v>244</v>
      </c>
      <c r="R18">
        <v>3</v>
      </c>
      <c r="S18">
        <v>3</v>
      </c>
      <c r="T18" s="18">
        <v>151</v>
      </c>
      <c r="AN18" t="s">
        <v>326</v>
      </c>
      <c r="AO18" t="s">
        <v>208</v>
      </c>
      <c r="AP18">
        <v>1</v>
      </c>
      <c r="AQ18">
        <v>8</v>
      </c>
      <c r="AR18">
        <v>30</v>
      </c>
      <c r="AS18">
        <v>45</v>
      </c>
      <c r="AT18" s="33">
        <f>IF(AW18 =0,0,IF(VLOOKUP($BA18,[1]Const!$B$34:$D$75,3,FALSE) = 1, AW18*($AR18+$AS18)/VLOOKUP($BA18,[1]Const!$B$34:$G$75,4,FALSE)/10, AW18*($AR18+$AS18)/($AR18*VLOOKUP($BA18,[1]Const!$B$34:$G$75,4,FALSE)*VLOOKUP($BA18,[1]Const!$B$34:$F$75,3,FALSE))/10))</f>
        <v>18</v>
      </c>
      <c r="AU18" s="33">
        <f>IF(AX18 =0,0,IF(VLOOKUP($BA18,[1]Const!$B$34:$D$75,3,FALSE) = 1, AX18*($AR18+$AS18)/VLOOKUP($BA18,[1]Const!$B$34:$G$75,5,FALSE)/10, AX18*($AR18+$AS18)/($AR18*VLOOKUP($BA18,[1]Const!$B$34:$G$75,5,FALSE)*VLOOKUP($BA18,[1]Const!$B$34:$F$75,3,FALSE))/10))</f>
        <v>14</v>
      </c>
      <c r="AV18" s="33">
        <f>IF(AY18 =0,0,IF(VLOOKUP($BA18,[1]Const!$B$34:$D$75,3,FALSE) = 1, AY18*($AR18+$AS18)/VLOOKUP($BA18,[1]Const!$B$34:$G$75,6,FALSE)/10, AY18*($AR18+$AS18)/($AR18*VLOOKUP($BA18,[1]Const!$B$34:$G$75,6,FALSE)*VLOOKUP($BA18,[1]Const!$B$34:$F$75,3,FALSE))/10))</f>
        <v>4</v>
      </c>
      <c r="AW18">
        <v>18</v>
      </c>
      <c r="AX18">
        <v>14</v>
      </c>
      <c r="AY18">
        <v>4</v>
      </c>
      <c r="AZ18">
        <v>1</v>
      </c>
      <c r="BA18" t="s">
        <v>0</v>
      </c>
      <c r="BB18">
        <v>2</v>
      </c>
    </row>
    <row r="19" spans="2:54" ht="14.25" x14ac:dyDescent="0.2">
      <c r="B19" t="s">
        <v>283</v>
      </c>
      <c r="C19">
        <v>16</v>
      </c>
      <c r="D19">
        <v>6</v>
      </c>
      <c r="E19" s="24"/>
      <c r="F19"/>
      <c r="G19"/>
      <c r="H19" s="2" t="s">
        <v>219</v>
      </c>
      <c r="I19" s="16" t="s">
        <v>219</v>
      </c>
      <c r="J19"/>
      <c r="K19" s="24" t="s">
        <v>244</v>
      </c>
      <c r="R19">
        <v>3</v>
      </c>
      <c r="S19">
        <v>3</v>
      </c>
      <c r="T19" s="18">
        <v>151</v>
      </c>
      <c r="AN19" t="s">
        <v>274</v>
      </c>
      <c r="AP19">
        <v>1</v>
      </c>
      <c r="AQ19">
        <v>1</v>
      </c>
      <c r="AR19">
        <v>1</v>
      </c>
      <c r="AS19">
        <v>20</v>
      </c>
      <c r="AT19" s="33">
        <f>IF(AW19 =0,0,IF(VLOOKUP($BA19,[1]Const!$B$34:$D$75,3,FALSE) = 1, AW19*($AR19+$AS19)/VLOOKUP($BA19,[1]Const!$B$34:$G$75,4,FALSE)/10, AW19*($AR19+$AS19)/($AR19*VLOOKUP($BA19,[1]Const!$B$34:$G$75,4,FALSE)*VLOOKUP($BA19,[1]Const!$B$34:$F$75,3,FALSE))/10))</f>
        <v>92.4</v>
      </c>
      <c r="AU19" s="33">
        <f>IF(AX19 =0,0,IF(VLOOKUP($BA19,[1]Const!$B$34:$D$75,3,FALSE) = 1, AX19*($AR19+$AS19)/VLOOKUP($BA19,[1]Const!$B$34:$G$75,5,FALSE)/10, AX19*($AR19+$AS19)/($AR19*VLOOKUP($BA19,[1]Const!$B$34:$G$75,5,FALSE)*VLOOKUP($BA19,[1]Const!$B$34:$F$75,3,FALSE))/10))</f>
        <v>33.6</v>
      </c>
      <c r="AV19" s="33">
        <f>IF(AY19 =0,0,IF(VLOOKUP($BA19,[1]Const!$B$34:$D$75,3,FALSE) = 1, AY19*($AR19+$AS19)/VLOOKUP($BA19,[1]Const!$B$34:$G$75,6,FALSE)/10, AY19*($AR19+$AS19)/($AR19*VLOOKUP($BA19,[1]Const!$B$34:$G$75,6,FALSE)*VLOOKUP($BA19,[1]Const!$B$34:$F$75,3,FALSE))/10))</f>
        <v>58.8</v>
      </c>
      <c r="AW19">
        <v>11</v>
      </c>
      <c r="AX19">
        <v>4</v>
      </c>
      <c r="AY19">
        <v>7</v>
      </c>
      <c r="AZ19">
        <v>1</v>
      </c>
      <c r="BA19" t="s">
        <v>285</v>
      </c>
      <c r="BB19">
        <v>1</v>
      </c>
    </row>
    <row r="20" spans="2:54" ht="14.25" x14ac:dyDescent="0.2">
      <c r="B20" t="s">
        <v>284</v>
      </c>
      <c r="C20">
        <v>17</v>
      </c>
      <c r="D20">
        <v>6</v>
      </c>
      <c r="E20" s="24"/>
      <c r="F20"/>
      <c r="G20"/>
      <c r="H20" s="2" t="s">
        <v>219</v>
      </c>
      <c r="I20" s="16" t="s">
        <v>219</v>
      </c>
      <c r="J20"/>
      <c r="K20" s="24" t="s">
        <v>244</v>
      </c>
      <c r="R20">
        <v>3</v>
      </c>
      <c r="S20">
        <v>3</v>
      </c>
      <c r="T20" s="18">
        <v>151</v>
      </c>
      <c r="W20" t="s">
        <v>236</v>
      </c>
      <c r="X20">
        <v>5</v>
      </c>
      <c r="AN20" t="s">
        <v>274</v>
      </c>
      <c r="AP20">
        <v>0</v>
      </c>
      <c r="AQ20">
        <v>1</v>
      </c>
      <c r="AR20">
        <v>1</v>
      </c>
      <c r="AS20">
        <v>100</v>
      </c>
      <c r="AT20" s="33">
        <f>IF(AW20 =0,0,IF(VLOOKUP($BA20,[1]Const!$B$34:$D$75,3,FALSE) = 1, AW20*($AR20+$AS20)/VLOOKUP($BA20,[1]Const!$B$34:$G$75,4,FALSE)/10, AW20*($AR20+$AS20)/($AR20*VLOOKUP($BA20,[1]Const!$B$34:$G$75,4,FALSE)*VLOOKUP($BA20,[1]Const!$B$34:$F$75,3,FALSE))/10))</f>
        <v>2020</v>
      </c>
      <c r="AU20" s="33">
        <f>IF(AX20 =0,0,IF(VLOOKUP($BA20,[1]Const!$B$34:$D$75,3,FALSE) = 1, AX20*($AR20+$AS20)/VLOOKUP($BA20,[1]Const!$B$34:$G$75,5,FALSE)/10, AX20*($AR20+$AS20)/($AR20*VLOOKUP($BA20,[1]Const!$B$34:$G$75,5,FALSE)*VLOOKUP($BA20,[1]Const!$B$34:$F$75,3,FALSE))/10))</f>
        <v>757.5</v>
      </c>
      <c r="AV20" s="33">
        <f>IF(AY20 =0,0,IF(VLOOKUP($BA20,[1]Const!$B$34:$D$75,3,FALSE) = 1, AY20*($AR20+$AS20)/VLOOKUP($BA20,[1]Const!$B$34:$G$75,6,FALSE)/10, AY20*($AR20+$AS20)/($AR20*VLOOKUP($BA20,[1]Const!$B$34:$G$75,6,FALSE)*VLOOKUP($BA20,[1]Const!$B$34:$F$75,3,FALSE))/10))</f>
        <v>673.33333333333326</v>
      </c>
      <c r="AW20">
        <v>200</v>
      </c>
      <c r="AX20">
        <v>300</v>
      </c>
      <c r="AY20">
        <v>400</v>
      </c>
      <c r="AZ20">
        <v>1</v>
      </c>
      <c r="BA20" t="s">
        <v>301</v>
      </c>
      <c r="BB20">
        <v>1</v>
      </c>
    </row>
    <row r="21" spans="2:54" ht="14.25" x14ac:dyDescent="0.2">
      <c r="B21" s="38" t="s">
        <v>833</v>
      </c>
      <c r="C21">
        <v>13</v>
      </c>
      <c r="D21">
        <v>7</v>
      </c>
      <c r="H21" s="17" t="s">
        <v>219</v>
      </c>
      <c r="I21" s="2" t="s">
        <v>219</v>
      </c>
      <c r="K21" t="s">
        <v>245</v>
      </c>
      <c r="R21">
        <v>6</v>
      </c>
      <c r="S21">
        <v>6</v>
      </c>
      <c r="T21" s="18">
        <v>37</v>
      </c>
      <c r="W21" t="s">
        <v>335</v>
      </c>
      <c r="X21">
        <v>-5</v>
      </c>
      <c r="AN21" t="s">
        <v>274</v>
      </c>
      <c r="AT21" s="33">
        <f>IF(AW21 =0,0,IF(VLOOKUP($BA21,[1]Const!$B$34:$D$75,3,FALSE) = 1, AW21*($AR21+$AS21)/VLOOKUP($BA21,[1]Const!$B$34:$G$75,4,FALSE)/10, AW21*($AR21+$AS21)/($AR21*VLOOKUP($BA21,[1]Const!$B$34:$G$75,4,FALSE)*VLOOKUP($BA21,[1]Const!$B$34:$F$75,3,FALSE))/10))</f>
        <v>0</v>
      </c>
      <c r="AU21" s="33">
        <f>IF(AX21 =0,0,IF(VLOOKUP($BA21,[1]Const!$B$34:$D$75,3,FALSE) = 1, AX21*($AR21+$AS21)/VLOOKUP($BA21,[1]Const!$B$34:$G$75,5,FALSE)/10, AX21*($AR21+$AS21)/($AR21*VLOOKUP($BA21,[1]Const!$B$34:$G$75,5,FALSE)*VLOOKUP($BA21,[1]Const!$B$34:$F$75,3,FALSE))/10))</f>
        <v>0</v>
      </c>
      <c r="AV21" s="33">
        <f>IF(AY21 =0,0,IF(VLOOKUP($BA21,[1]Const!$B$34:$D$75,3,FALSE) = 1, AY21*($AR21+$AS21)/VLOOKUP($BA21,[1]Const!$B$34:$G$75,6,FALSE)/10, AY21*($AR21+$AS21)/($AR21*VLOOKUP($BA21,[1]Const!$B$34:$G$75,6,FALSE)*VLOOKUP($BA21,[1]Const!$B$34:$F$75,3,FALSE))/10))</f>
        <v>0</v>
      </c>
      <c r="AW21">
        <v>0</v>
      </c>
      <c r="AX21">
        <v>0</v>
      </c>
      <c r="AY21">
        <v>0</v>
      </c>
    </row>
    <row r="22" spans="2:54" ht="14.25" x14ac:dyDescent="0.2">
      <c r="B22" t="s">
        <v>255</v>
      </c>
      <c r="C22">
        <v>14</v>
      </c>
      <c r="D22">
        <v>8</v>
      </c>
      <c r="H22" s="17" t="s">
        <v>219</v>
      </c>
      <c r="I22" s="2" t="s">
        <v>219</v>
      </c>
      <c r="K22" t="s">
        <v>256</v>
      </c>
      <c r="R22">
        <v>6</v>
      </c>
      <c r="S22">
        <v>6</v>
      </c>
      <c r="T22" s="18">
        <v>87</v>
      </c>
      <c r="Y22" t="s">
        <v>336</v>
      </c>
      <c r="Z22">
        <v>5</v>
      </c>
      <c r="AN22" t="s">
        <v>274</v>
      </c>
      <c r="AP22">
        <v>1</v>
      </c>
      <c r="AQ22">
        <v>1</v>
      </c>
      <c r="AR22">
        <v>1</v>
      </c>
      <c r="AS22">
        <v>20</v>
      </c>
      <c r="AT22" s="33">
        <f>IF(AW22 =0,0,IF(VLOOKUP($BA22,[1]Const!$B$34:$D$75,3,FALSE) = 1, AW22*($AR22+$AS22)/VLOOKUP($BA22,[1]Const!$B$34:$G$75,4,FALSE)/10, AW22*($AR22+$AS22)/($AR22*VLOOKUP($BA22,[1]Const!$B$34:$G$75,4,FALSE)*VLOOKUP($BA22,[1]Const!$B$34:$F$75,3,FALSE))/10))</f>
        <v>210</v>
      </c>
      <c r="AU22" s="33">
        <f>IF(AX22 =0,0,IF(VLOOKUP($BA22,[1]Const!$B$34:$D$75,3,FALSE) = 1, AX22*($AR22+$AS22)/VLOOKUP($BA22,[1]Const!$B$34:$G$75,5,FALSE)/10, AX22*($AR22+$AS22)/($AR22*VLOOKUP($BA22,[1]Const!$B$34:$G$75,5,FALSE)*VLOOKUP($BA22,[1]Const!$B$34:$F$75,3,FALSE))/10))</f>
        <v>67.2</v>
      </c>
      <c r="AV22" s="33">
        <f>IF(AY22 =0,0,IF(VLOOKUP($BA22,[1]Const!$B$34:$D$75,3,FALSE) = 1, AY22*($AR22+$AS22)/VLOOKUP($BA22,[1]Const!$B$34:$G$75,6,FALSE)/10, AY22*($AR22+$AS22)/($AR22*VLOOKUP($BA22,[1]Const!$B$34:$G$75,6,FALSE)*VLOOKUP($BA22,[1]Const!$B$34:$F$75,3,FALSE))/10))</f>
        <v>67.2</v>
      </c>
      <c r="AW22">
        <v>25</v>
      </c>
      <c r="AX22">
        <v>8</v>
      </c>
      <c r="AY22">
        <v>8</v>
      </c>
      <c r="AZ22">
        <v>1</v>
      </c>
      <c r="BA22" t="s">
        <v>285</v>
      </c>
      <c r="BB22">
        <v>1</v>
      </c>
    </row>
    <row r="23" spans="2:54" ht="14.25" x14ac:dyDescent="0.2">
      <c r="B23" t="s">
        <v>292</v>
      </c>
      <c r="C23">
        <v>18</v>
      </c>
      <c r="D23">
        <v>7</v>
      </c>
      <c r="H23" s="17" t="s">
        <v>219</v>
      </c>
      <c r="I23" s="2" t="s">
        <v>219</v>
      </c>
      <c r="K23" t="s">
        <v>293</v>
      </c>
      <c r="R23">
        <v>0</v>
      </c>
      <c r="S23">
        <v>0</v>
      </c>
      <c r="T23" s="18">
        <v>40</v>
      </c>
      <c r="W23" t="s">
        <v>335</v>
      </c>
      <c r="X23">
        <v>-5</v>
      </c>
      <c r="AN23" t="s">
        <v>274</v>
      </c>
      <c r="AT23" s="33">
        <f>IF(AW23 =0,0,IF(VLOOKUP($BA23,[1]Const!$B$34:$D$75,3,FALSE) = 1, AW23*($AR23+$AS23)/VLOOKUP($BA23,[1]Const!$B$34:$G$75,4,FALSE)/10, AW23*($AR23+$AS23)/($AR23*VLOOKUP($BA23,[1]Const!$B$34:$G$75,4,FALSE)*VLOOKUP($BA23,[1]Const!$B$34:$F$75,3,FALSE))/10))</f>
        <v>0</v>
      </c>
      <c r="AU23" s="33">
        <f>IF(AX23 =0,0,IF(VLOOKUP($BA23,[1]Const!$B$34:$D$75,3,FALSE) = 1, AX23*($AR23+$AS23)/VLOOKUP($BA23,[1]Const!$B$34:$G$75,5,FALSE)/10, AX23*($AR23+$AS23)/($AR23*VLOOKUP($BA23,[1]Const!$B$34:$G$75,5,FALSE)*VLOOKUP($BA23,[1]Const!$B$34:$F$75,3,FALSE))/10))</f>
        <v>0</v>
      </c>
      <c r="AV23" s="33">
        <f>IF(AY23 =0,0,IF(VLOOKUP($BA23,[1]Const!$B$34:$D$75,3,FALSE) = 1, AY23*($AR23+$AS23)/VLOOKUP($BA23,[1]Const!$B$34:$G$75,6,FALSE)/10, AY23*($AR23+$AS23)/($AR23*VLOOKUP($BA23,[1]Const!$B$34:$G$75,6,FALSE)*VLOOKUP($BA23,[1]Const!$B$34:$F$75,3,FALSE))/10))</f>
        <v>0</v>
      </c>
      <c r="AW23">
        <v>0</v>
      </c>
      <c r="AX23">
        <v>0</v>
      </c>
      <c r="AY23">
        <v>0</v>
      </c>
    </row>
    <row r="24" spans="2:54" ht="14.25" x14ac:dyDescent="0.2">
      <c r="B24" t="s">
        <v>298</v>
      </c>
      <c r="C24">
        <v>19</v>
      </c>
      <c r="D24">
        <v>7</v>
      </c>
      <c r="H24" s="17" t="s">
        <v>219</v>
      </c>
      <c r="I24" s="2" t="s">
        <v>219</v>
      </c>
      <c r="K24" t="s">
        <v>299</v>
      </c>
      <c r="R24">
        <v>0</v>
      </c>
      <c r="S24">
        <v>0</v>
      </c>
      <c r="T24" s="18">
        <v>32</v>
      </c>
      <c r="W24" t="s">
        <v>335</v>
      </c>
      <c r="X24">
        <v>-5</v>
      </c>
      <c r="AN24" t="s">
        <v>274</v>
      </c>
      <c r="AT24" s="33">
        <f>IF(AW24 =0,0,IF(VLOOKUP($BA24,[1]Const!$B$34:$D$75,3,FALSE) = 1, AW24*($AR24+$AS24)/VLOOKUP($BA24,[1]Const!$B$34:$G$75,4,FALSE)/10, AW24*($AR24+$AS24)/($AR24*VLOOKUP($BA24,[1]Const!$B$34:$G$75,4,FALSE)*VLOOKUP($BA24,[1]Const!$B$34:$F$75,3,FALSE))/10))</f>
        <v>0</v>
      </c>
      <c r="AU24" s="33">
        <f>IF(AX24 =0,0,IF(VLOOKUP($BA24,[1]Const!$B$34:$D$75,3,FALSE) = 1, AX24*($AR24+$AS24)/VLOOKUP($BA24,[1]Const!$B$34:$G$75,5,FALSE)/10, AX24*($AR24+$AS24)/($AR24*VLOOKUP($BA24,[1]Const!$B$34:$G$75,5,FALSE)*VLOOKUP($BA24,[1]Const!$B$34:$F$75,3,FALSE))/10))</f>
        <v>0</v>
      </c>
      <c r="AV24" s="33">
        <f>IF(AY24 =0,0,IF(VLOOKUP($BA24,[1]Const!$B$34:$D$75,3,FALSE) = 1, AY24*($AR24+$AS24)/VLOOKUP($BA24,[1]Const!$B$34:$G$75,6,FALSE)/10, AY24*($AR24+$AS24)/($AR24*VLOOKUP($BA24,[1]Const!$B$34:$G$75,6,FALSE)*VLOOKUP($BA24,[1]Const!$B$34:$F$75,3,FALSE))/10))</f>
        <v>0</v>
      </c>
      <c r="AW24">
        <v>0</v>
      </c>
      <c r="AX24">
        <v>0</v>
      </c>
      <c r="AY24">
        <v>0</v>
      </c>
    </row>
    <row r="25" spans="2:54" ht="14.25" x14ac:dyDescent="0.2">
      <c r="B25" t="s">
        <v>302</v>
      </c>
      <c r="C25">
        <v>20</v>
      </c>
      <c r="D25">
        <v>7</v>
      </c>
      <c r="H25" s="17" t="s">
        <v>219</v>
      </c>
      <c r="I25" s="2" t="s">
        <v>219</v>
      </c>
      <c r="K25" t="s">
        <v>303</v>
      </c>
      <c r="R25">
        <v>6</v>
      </c>
      <c r="S25">
        <v>6</v>
      </c>
      <c r="T25" s="18">
        <v>37</v>
      </c>
      <c r="W25" t="s">
        <v>335</v>
      </c>
      <c r="X25">
        <v>-5</v>
      </c>
      <c r="AN25" t="s">
        <v>274</v>
      </c>
      <c r="AT25" s="33">
        <f>IF(AW25 =0,0,IF(VLOOKUP($BA25,[1]Const!$B$34:$D$75,3,FALSE) = 1, AW25*($AR25+$AS25)/VLOOKUP($BA25,[1]Const!$B$34:$G$75,4,FALSE)/10, AW25*($AR25+$AS25)/($AR25*VLOOKUP($BA25,[1]Const!$B$34:$G$75,4,FALSE)*VLOOKUP($BA25,[1]Const!$B$34:$F$75,3,FALSE))/10))</f>
        <v>0</v>
      </c>
      <c r="AU25" s="33">
        <f>IF(AX25 =0,0,IF(VLOOKUP($BA25,[1]Const!$B$34:$D$75,3,FALSE) = 1, AX25*($AR25+$AS25)/VLOOKUP($BA25,[1]Const!$B$34:$G$75,5,FALSE)/10, AX25*($AR25+$AS25)/($AR25*VLOOKUP($BA25,[1]Const!$B$34:$G$75,5,FALSE)*VLOOKUP($BA25,[1]Const!$B$34:$F$75,3,FALSE))/10))</f>
        <v>0</v>
      </c>
      <c r="AV25" s="33">
        <f>IF(AY25 =0,0,IF(VLOOKUP($BA25,[1]Const!$B$34:$D$75,3,FALSE) = 1, AY25*($AR25+$AS25)/VLOOKUP($BA25,[1]Const!$B$34:$G$75,6,FALSE)/10, AY25*($AR25+$AS25)/($AR25*VLOOKUP($BA25,[1]Const!$B$34:$G$75,6,FALSE)*VLOOKUP($BA25,[1]Const!$B$34:$F$75,3,FALSE))/10))</f>
        <v>0</v>
      </c>
      <c r="AW25">
        <v>0</v>
      </c>
      <c r="AX25">
        <v>0</v>
      </c>
      <c r="AY25">
        <v>0</v>
      </c>
    </row>
    <row r="26" spans="2:54" ht="14.25" x14ac:dyDescent="0.2">
      <c r="B26" t="s">
        <v>832</v>
      </c>
      <c r="C26">
        <v>21</v>
      </c>
      <c r="D26">
        <v>7</v>
      </c>
      <c r="H26" s="17" t="s">
        <v>219</v>
      </c>
      <c r="I26" s="2" t="s">
        <v>219</v>
      </c>
      <c r="K26" t="s">
        <v>353</v>
      </c>
      <c r="R26">
        <v>6</v>
      </c>
      <c r="S26">
        <v>6</v>
      </c>
      <c r="T26" s="18">
        <v>84</v>
      </c>
      <c r="Y26" t="s">
        <v>336</v>
      </c>
      <c r="Z26">
        <v>5</v>
      </c>
      <c r="AN26" t="s">
        <v>274</v>
      </c>
      <c r="AP26">
        <v>1</v>
      </c>
      <c r="AQ26">
        <v>1</v>
      </c>
      <c r="AR26">
        <v>1</v>
      </c>
      <c r="AS26">
        <v>20</v>
      </c>
      <c r="AT26" s="33">
        <f>IF(AW26 =0,0,IF(VLOOKUP($BA26,[1]Const!$B$34:$D$75,3,FALSE) = 1, AW26*($AR26+$AS26)/VLOOKUP($BA26,[1]Const!$B$34:$G$75,4,FALSE)/10, AW26*($AR26+$AS26)/($AR26*VLOOKUP($BA26,[1]Const!$B$34:$G$75,4,FALSE)*VLOOKUP($BA26,[1]Const!$B$34:$F$75,3,FALSE))/10))</f>
        <v>25.2</v>
      </c>
      <c r="AU26" s="33">
        <f>IF(AX26 =0,0,IF(VLOOKUP($BA26,[1]Const!$B$34:$D$75,3,FALSE) = 1, AX26*($AR26+$AS26)/VLOOKUP($BA26,[1]Const!$B$34:$G$75,5,FALSE)/10, AX26*($AR26+$AS26)/($AR26*VLOOKUP($BA26,[1]Const!$B$34:$G$75,5,FALSE)*VLOOKUP($BA26,[1]Const!$B$34:$F$75,3,FALSE))/10))</f>
        <v>42</v>
      </c>
      <c r="AV26" s="33">
        <f>IF(AY26 =0,0,IF(VLOOKUP($BA26,[1]Const!$B$34:$D$75,3,FALSE) = 1, AY26*($AR26+$AS26)/VLOOKUP($BA26,[1]Const!$B$34:$G$75,6,FALSE)/10, AY26*($AR26+$AS26)/($AR26*VLOOKUP($BA26,[1]Const!$B$34:$G$75,6,FALSE)*VLOOKUP($BA26,[1]Const!$B$34:$F$75,3,FALSE))/10))</f>
        <v>58.8</v>
      </c>
      <c r="AW26">
        <v>3</v>
      </c>
      <c r="AX26">
        <v>5</v>
      </c>
      <c r="AY26">
        <v>7</v>
      </c>
      <c r="AZ26">
        <v>1</v>
      </c>
      <c r="BA26" t="s">
        <v>285</v>
      </c>
      <c r="BB26">
        <v>1</v>
      </c>
    </row>
  </sheetData>
  <customSheetViews>
    <customSheetView guid="{C7AB5E62-E17B-11D3-8549-00485402AD9C}" showRuler="0">
      <pane xSplit="2" ySplit="3" topLeftCell="C4" activePane="bottomRight" state="frozenSplit"/>
      <selection pane="bottomRight" activeCell="K15" sqref="K15"/>
      <pageMargins left="0.78740157499999996" right="0.78740157499999996" top="0.984251969" bottom="0.984251969" header="0.4921259845" footer="0.4921259845"/>
      <pageSetup orientation="portrait" horizontalDpi="300" verticalDpi="300" copies="0" r:id="rId1"/>
      <headerFooter alignWithMargins="0"/>
    </customSheetView>
    <customSheetView guid="{4D32E8C4-E305-11D3-A1E0-00485402A5CB}" showRuler="0">
      <pane xSplit="2" ySplit="3" topLeftCell="C4" activePane="bottomRight" state="frozenSplit"/>
      <selection pane="bottomRight" activeCell="K15" sqref="K15"/>
      <pageMargins left="0.78740157499999996" right="0.78740157499999996" top="0.984251969" bottom="0.984251969" header="0.4921259845" footer="0.4921259845"/>
      <pageSetup orientation="portrait" horizontalDpi="300" verticalDpi="300" copies="0" r:id="rId2"/>
      <headerFooter alignWithMargins="0"/>
    </customSheetView>
  </customSheetViews>
  <mergeCells count="19">
    <mergeCell ref="L1:S1"/>
    <mergeCell ref="R2:S2"/>
    <mergeCell ref="L2:M2"/>
    <mergeCell ref="N2:O2"/>
    <mergeCell ref="P2:Q2"/>
    <mergeCell ref="BV3:BW3"/>
    <mergeCell ref="AP1:BW1"/>
    <mergeCell ref="U2:V2"/>
    <mergeCell ref="AJ2:AM2"/>
    <mergeCell ref="AP2:AQ2"/>
    <mergeCell ref="AR2:AS2"/>
    <mergeCell ref="AT2:AV2"/>
    <mergeCell ref="AW2:AY2"/>
    <mergeCell ref="BE2:BG2"/>
    <mergeCell ref="BI2:BJ2"/>
    <mergeCell ref="BM2:BN2"/>
    <mergeCell ref="BO2:BW2"/>
    <mergeCell ref="W2:X2"/>
    <mergeCell ref="Y2:Z2"/>
  </mergeCells>
  <phoneticPr fontId="0" type="noConversion"/>
  <pageMargins left="0.78740157499999996" right="0.78740157499999996" top="0.984251969" bottom="0.984251969" header="0.4921259845" footer="0.4921259845"/>
  <pageSetup orientation="portrait" horizontalDpi="300" verticalDpi="300" r:id="rId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dimension ref="A1:X52"/>
  <sheetViews>
    <sheetView workbookViewId="0">
      <pane xSplit="2" ySplit="2" topLeftCell="C3" activePane="bottomRight" state="frozenSplit"/>
      <selection activeCell="Q25" sqref="Q25"/>
      <selection pane="topRight" activeCell="Q25" sqref="Q25"/>
      <selection pane="bottomLeft" activeCell="Q25" sqref="Q25"/>
      <selection pane="bottomRight" activeCell="Q25" sqref="Q25"/>
    </sheetView>
  </sheetViews>
  <sheetFormatPr defaultRowHeight="12.75" x14ac:dyDescent="0.2"/>
  <cols>
    <col min="1" max="1" width="3" customWidth="1"/>
    <col min="2" max="2" width="23.140625" customWidth="1"/>
    <col min="3" max="3" width="28.5703125" customWidth="1"/>
    <col min="4" max="4" width="6" customWidth="1"/>
    <col min="5" max="13" width="4.7109375" customWidth="1"/>
    <col min="14" max="14" width="8.7109375" customWidth="1"/>
    <col min="15" max="15" width="9.42578125" customWidth="1"/>
    <col min="16" max="16" width="16.42578125" customWidth="1"/>
  </cols>
  <sheetData>
    <row r="1" spans="1:24" s="8" customFormat="1" x14ac:dyDescent="0.2">
      <c r="P1" s="8" t="s">
        <v>892</v>
      </c>
      <c r="Q1" s="8" t="s">
        <v>748</v>
      </c>
      <c r="R1" s="8" t="s">
        <v>749</v>
      </c>
      <c r="S1" s="8" t="s">
        <v>749</v>
      </c>
      <c r="T1" s="8" t="s">
        <v>749</v>
      </c>
      <c r="V1" s="8" t="s">
        <v>893</v>
      </c>
      <c r="W1" s="8" t="s">
        <v>77</v>
      </c>
      <c r="X1" s="8" t="s">
        <v>894</v>
      </c>
    </row>
    <row r="2" spans="1:24" s="8" customFormat="1" x14ac:dyDescent="0.2">
      <c r="A2" s="8" t="s">
        <v>408</v>
      </c>
      <c r="C2" s="8" t="s">
        <v>42</v>
      </c>
      <c r="D2" s="8" t="s">
        <v>77</v>
      </c>
      <c r="E2" s="8" t="s">
        <v>407</v>
      </c>
      <c r="F2" s="8" t="s">
        <v>67</v>
      </c>
      <c r="G2" s="8" t="s">
        <v>346</v>
      </c>
      <c r="H2" s="8" t="s">
        <v>404</v>
      </c>
      <c r="I2" s="8" t="s">
        <v>70</v>
      </c>
      <c r="J2" s="8" t="s">
        <v>403</v>
      </c>
      <c r="K2" s="8" t="s">
        <v>412</v>
      </c>
      <c r="L2" s="8" t="s">
        <v>405</v>
      </c>
      <c r="M2" s="8" t="s">
        <v>411</v>
      </c>
      <c r="N2" s="8" t="s">
        <v>410</v>
      </c>
      <c r="O2" s="8" t="s">
        <v>71</v>
      </c>
      <c r="P2" s="8" t="s">
        <v>891</v>
      </c>
      <c r="Q2" s="8" t="s">
        <v>737</v>
      </c>
      <c r="R2" s="8" t="s">
        <v>836</v>
      </c>
      <c r="S2" s="8" t="s">
        <v>895</v>
      </c>
      <c r="T2" s="8" t="s">
        <v>896</v>
      </c>
      <c r="U2" s="8" t="s">
        <v>897</v>
      </c>
      <c r="V2" s="8" t="s">
        <v>898</v>
      </c>
      <c r="W2" s="8" t="s">
        <v>899</v>
      </c>
      <c r="X2" s="8" t="s">
        <v>900</v>
      </c>
    </row>
    <row r="3" spans="1:24" s="5" customFormat="1" ht="12.75" customHeight="1" x14ac:dyDescent="0.2">
      <c r="A3" s="5" t="s">
        <v>402</v>
      </c>
      <c r="C3" s="5" t="s">
        <v>44</v>
      </c>
      <c r="D3" s="5">
        <v>1</v>
      </c>
      <c r="E3">
        <f>[1]Build_All!G3</f>
        <v>0</v>
      </c>
      <c r="F3" s="5">
        <v>0</v>
      </c>
      <c r="G3" s="5">
        <v>0</v>
      </c>
      <c r="H3" s="5">
        <v>0</v>
      </c>
      <c r="I3" s="5">
        <v>150</v>
      </c>
      <c r="J3" s="5">
        <v>0</v>
      </c>
      <c r="K3" s="5">
        <v>90</v>
      </c>
      <c r="L3" s="5">
        <v>6</v>
      </c>
      <c r="M3" s="5">
        <v>0</v>
      </c>
      <c r="N3" s="5" t="s">
        <v>907</v>
      </c>
      <c r="O3" s="5" t="str">
        <f>CONCATENATE("u-",[1]Build_All!H3)</f>
        <v>u-depot</v>
      </c>
    </row>
    <row r="4" spans="1:24" s="5" customFormat="1" x14ac:dyDescent="0.2">
      <c r="B4" s="5" t="s">
        <v>401</v>
      </c>
      <c r="C4" s="5" t="s">
        <v>44</v>
      </c>
      <c r="D4" s="5">
        <v>2</v>
      </c>
      <c r="E4">
        <f>[1]Build_All!G4</f>
        <v>1</v>
      </c>
      <c r="F4" s="5">
        <v>0</v>
      </c>
      <c r="G4" s="5">
        <v>0</v>
      </c>
      <c r="H4" s="5">
        <v>20</v>
      </c>
      <c r="I4" s="5">
        <v>60</v>
      </c>
      <c r="J4" s="5">
        <v>0</v>
      </c>
      <c r="K4" s="5">
        <v>150</v>
      </c>
      <c r="L4" s="5">
        <v>6</v>
      </c>
      <c r="M4" s="5">
        <v>0</v>
      </c>
      <c r="N4" s="5" t="s">
        <v>907</v>
      </c>
      <c r="O4" s="5" t="str">
        <f>CONCATENATE("u-",[1]Build_All!H4)</f>
        <v>u-warehouse</v>
      </c>
    </row>
    <row r="5" spans="1:24" ht="12.75" customHeight="1" x14ac:dyDescent="0.2">
      <c r="A5" t="s">
        <v>400</v>
      </c>
      <c r="C5" t="s">
        <v>44</v>
      </c>
      <c r="D5" s="5">
        <v>3</v>
      </c>
      <c r="E5">
        <f>[1]Build_All!G5</f>
        <v>4</v>
      </c>
      <c r="F5" s="5">
        <v>0</v>
      </c>
      <c r="G5" s="5">
        <v>0</v>
      </c>
      <c r="H5" s="5">
        <v>30</v>
      </c>
      <c r="I5" s="5">
        <v>60</v>
      </c>
      <c r="J5" s="5">
        <v>0</v>
      </c>
      <c r="K5" s="5">
        <v>75</v>
      </c>
      <c r="L5" s="5">
        <v>6</v>
      </c>
      <c r="M5" s="5">
        <v>0</v>
      </c>
      <c r="N5" s="5" t="s">
        <v>902</v>
      </c>
      <c r="O5" s="5" t="str">
        <f>CONCATENATE("u-",[1]Build_All!H5)</f>
        <v>u-armoury</v>
      </c>
    </row>
    <row r="6" spans="1:24" ht="12.75" customHeight="1" x14ac:dyDescent="0.2">
      <c r="B6" t="s">
        <v>357</v>
      </c>
      <c r="C6" t="s">
        <v>44</v>
      </c>
      <c r="D6" s="5">
        <v>4</v>
      </c>
      <c r="E6">
        <f>[1]Build_All!G6</f>
        <v>5</v>
      </c>
      <c r="F6" s="5">
        <v>0</v>
      </c>
      <c r="G6" s="5">
        <v>0</v>
      </c>
      <c r="H6" s="5">
        <v>30</v>
      </c>
      <c r="I6" s="5">
        <v>30</v>
      </c>
      <c r="J6" s="5">
        <v>0</v>
      </c>
      <c r="K6" s="5">
        <v>115</v>
      </c>
      <c r="L6" s="5">
        <v>6</v>
      </c>
      <c r="M6" s="5">
        <v>0</v>
      </c>
      <c r="N6" s="5" t="s">
        <v>902</v>
      </c>
      <c r="O6" s="5" t="str">
        <f>CONCATENATE("u-",[1]Build_All!H6)</f>
        <v>u-barracks</v>
      </c>
    </row>
    <row r="7" spans="1:24" x14ac:dyDescent="0.2">
      <c r="A7" t="s">
        <v>399</v>
      </c>
      <c r="C7" t="s">
        <v>44</v>
      </c>
      <c r="D7" s="5">
        <v>5</v>
      </c>
      <c r="E7">
        <f>[1]Build_All!G7</f>
        <v>2</v>
      </c>
      <c r="F7" s="5">
        <v>0</v>
      </c>
      <c r="G7" s="5">
        <v>0</v>
      </c>
      <c r="H7" s="5">
        <v>40</v>
      </c>
      <c r="I7" s="5">
        <v>120</v>
      </c>
      <c r="J7" s="5">
        <v>0</v>
      </c>
      <c r="K7" s="5">
        <v>60</v>
      </c>
      <c r="L7" s="5">
        <v>6</v>
      </c>
      <c r="M7" s="5">
        <v>0</v>
      </c>
      <c r="N7" s="5" t="s">
        <v>43</v>
      </c>
      <c r="O7" s="5" t="str">
        <f>CONCATENATE("u-",[1]Build_All!H7)</f>
        <v>u-workshop</v>
      </c>
    </row>
    <row r="8" spans="1:24" x14ac:dyDescent="0.2">
      <c r="B8" t="s">
        <v>398</v>
      </c>
      <c r="C8" t="s">
        <v>44</v>
      </c>
      <c r="D8" s="5">
        <v>6</v>
      </c>
      <c r="E8">
        <f>[1]Build_All!G8</f>
        <v>3</v>
      </c>
      <c r="F8" s="5">
        <v>0</v>
      </c>
      <c r="G8" s="5">
        <v>0</v>
      </c>
      <c r="H8" s="5">
        <v>40</v>
      </c>
      <c r="I8" s="5">
        <v>120</v>
      </c>
      <c r="J8" s="5">
        <v>30</v>
      </c>
      <c r="K8" s="5">
        <v>90</v>
      </c>
      <c r="L8" s="5">
        <v>6</v>
      </c>
      <c r="M8" s="5">
        <v>0</v>
      </c>
      <c r="N8" s="5" t="s">
        <v>43</v>
      </c>
      <c r="O8" s="5" t="str">
        <f>CONCATENATE("u-",[1]Build_All!H8)</f>
        <v>u-factory</v>
      </c>
    </row>
    <row r="9" spans="1:24" x14ac:dyDescent="0.2">
      <c r="B9" t="s">
        <v>397</v>
      </c>
      <c r="C9" t="s">
        <v>44</v>
      </c>
      <c r="D9" s="5">
        <v>7</v>
      </c>
      <c r="E9">
        <f>[1]Build_All!G9</f>
        <v>16</v>
      </c>
      <c r="F9" s="5">
        <v>0</v>
      </c>
      <c r="G9" s="5">
        <v>0</v>
      </c>
      <c r="H9" s="5">
        <v>30</v>
      </c>
      <c r="I9" s="5">
        <v>30</v>
      </c>
      <c r="J9" s="5">
        <v>5</v>
      </c>
      <c r="K9" s="5">
        <v>40</v>
      </c>
      <c r="L9" s="5">
        <v>0</v>
      </c>
      <c r="M9" s="5">
        <v>1</v>
      </c>
      <c r="N9" s="5" t="s">
        <v>903</v>
      </c>
      <c r="O9" s="5" t="str">
        <f>CONCATENATE("u-",[1]Build_All!H9)</f>
        <v>u-trackext</v>
      </c>
    </row>
    <row r="10" spans="1:24" x14ac:dyDescent="0.2">
      <c r="B10" t="s">
        <v>396</v>
      </c>
      <c r="C10" t="s">
        <v>395</v>
      </c>
      <c r="D10" s="5">
        <v>8</v>
      </c>
      <c r="E10">
        <f>[1]Build_All!G10</f>
        <v>17</v>
      </c>
      <c r="F10" s="5">
        <v>0</v>
      </c>
      <c r="G10" s="5">
        <v>0</v>
      </c>
      <c r="H10" s="5">
        <v>30</v>
      </c>
      <c r="I10" s="5">
        <v>45</v>
      </c>
      <c r="J10" s="5">
        <v>5</v>
      </c>
      <c r="K10" s="5">
        <v>40</v>
      </c>
      <c r="L10" s="5">
        <v>0</v>
      </c>
      <c r="M10" s="5">
        <v>1</v>
      </c>
      <c r="N10" s="5" t="s">
        <v>903</v>
      </c>
      <c r="O10" s="5" t="str">
        <f>CONCATENATE("u-",[1]Build_All!H10)</f>
        <v>u-gunext</v>
      </c>
    </row>
    <row r="11" spans="1:24" ht="12.75" customHeight="1" x14ac:dyDescent="0.2">
      <c r="B11" t="s">
        <v>394</v>
      </c>
      <c r="C11" t="s">
        <v>393</v>
      </c>
      <c r="D11" s="5">
        <v>9</v>
      </c>
      <c r="E11">
        <f>[1]Build_All!G11</f>
        <v>18</v>
      </c>
      <c r="F11" s="5">
        <v>0</v>
      </c>
      <c r="G11" s="5">
        <v>0</v>
      </c>
      <c r="H11" s="5">
        <v>30</v>
      </c>
      <c r="I11" s="5">
        <v>60</v>
      </c>
      <c r="J11" s="5">
        <v>5</v>
      </c>
      <c r="K11" s="5">
        <v>40</v>
      </c>
      <c r="L11" s="5">
        <v>0</v>
      </c>
      <c r="M11" s="5">
        <v>1</v>
      </c>
      <c r="N11" s="5" t="s">
        <v>903</v>
      </c>
      <c r="O11" s="5" t="str">
        <f>CONCATENATE("u-",[1]Build_All!H11)</f>
        <v>u-rocketext</v>
      </c>
    </row>
    <row r="12" spans="1:24" ht="12.75" customHeight="1" x14ac:dyDescent="0.2">
      <c r="B12" t="s">
        <v>392</v>
      </c>
      <c r="C12" t="s">
        <v>44</v>
      </c>
      <c r="D12" s="5">
        <v>10</v>
      </c>
      <c r="E12">
        <f>[1]Build_All!G12</f>
        <v>19</v>
      </c>
      <c r="F12" s="5">
        <v>0</v>
      </c>
      <c r="G12" s="5">
        <v>0</v>
      </c>
      <c r="H12" s="5">
        <v>30</v>
      </c>
      <c r="I12" s="5">
        <v>30</v>
      </c>
      <c r="J12" s="5">
        <v>5</v>
      </c>
      <c r="K12" s="5">
        <v>40</v>
      </c>
      <c r="L12" s="5">
        <v>0</v>
      </c>
      <c r="M12" s="5">
        <v>1</v>
      </c>
      <c r="N12" s="5" t="s">
        <v>903</v>
      </c>
      <c r="O12" s="5" t="str">
        <f>CONCATENATE("u-",[1]Build_All!H12)</f>
        <v>u-non-combatext</v>
      </c>
    </row>
    <row r="13" spans="1:24" ht="12.75" customHeight="1" x14ac:dyDescent="0.2">
      <c r="B13" t="s">
        <v>391</v>
      </c>
      <c r="C13" t="s">
        <v>390</v>
      </c>
      <c r="D13" s="5">
        <v>11</v>
      </c>
      <c r="E13">
        <f>[1]Build_All!G13</f>
        <v>20</v>
      </c>
      <c r="F13" s="5">
        <v>0</v>
      </c>
      <c r="G13" s="5">
        <v>0</v>
      </c>
      <c r="H13" s="5">
        <v>15</v>
      </c>
      <c r="I13" s="5">
        <v>30</v>
      </c>
      <c r="J13" s="5">
        <v>5</v>
      </c>
      <c r="K13" s="5">
        <v>40</v>
      </c>
      <c r="L13" s="5">
        <v>0</v>
      </c>
      <c r="M13" s="5">
        <v>1</v>
      </c>
      <c r="N13" s="5" t="s">
        <v>903</v>
      </c>
      <c r="O13" s="5" t="str">
        <f>CONCATENATE("u-",[1]Build_All!H13)</f>
        <v>u-radarext</v>
      </c>
    </row>
    <row r="14" spans="1:24" ht="12.75" customHeight="1" x14ac:dyDescent="0.2">
      <c r="B14" t="s">
        <v>389</v>
      </c>
      <c r="C14" t="s">
        <v>372</v>
      </c>
      <c r="D14" s="5">
        <v>12</v>
      </c>
      <c r="E14">
        <f>[1]Build_All!G14</f>
        <v>21</v>
      </c>
      <c r="F14" s="5">
        <v>0</v>
      </c>
      <c r="G14" s="5">
        <v>10</v>
      </c>
      <c r="H14" s="5">
        <v>30</v>
      </c>
      <c r="I14" s="5">
        <v>90</v>
      </c>
      <c r="J14" s="5">
        <v>10</v>
      </c>
      <c r="K14" s="5">
        <v>40</v>
      </c>
      <c r="L14" s="5">
        <v>0</v>
      </c>
      <c r="M14" s="5">
        <v>1</v>
      </c>
      <c r="N14" s="5" t="s">
        <v>903</v>
      </c>
      <c r="O14" s="5" t="str">
        <f>CONCATENATE("u-",[1]Build_All!H14)</f>
        <v>u-siberiumext</v>
      </c>
    </row>
    <row r="15" spans="1:24" ht="12.75" customHeight="1" x14ac:dyDescent="0.2">
      <c r="A15" t="s">
        <v>388</v>
      </c>
      <c r="D15" s="5"/>
      <c r="F15" s="5"/>
      <c r="G15" s="5"/>
      <c r="H15" s="5"/>
      <c r="I15" s="5"/>
      <c r="J15" s="5"/>
      <c r="K15" s="5"/>
      <c r="L15" s="5"/>
      <c r="M15" s="5"/>
      <c r="N15" s="5"/>
      <c r="O15" s="5"/>
    </row>
    <row r="16" spans="1:24" ht="12.75" customHeight="1" x14ac:dyDescent="0.2">
      <c r="A16" t="s">
        <v>388</v>
      </c>
      <c r="D16" s="5"/>
      <c r="F16" s="5"/>
      <c r="G16" s="5"/>
      <c r="H16" s="5"/>
      <c r="I16" s="5"/>
      <c r="J16" s="5"/>
      <c r="K16" s="5"/>
      <c r="L16" s="5"/>
      <c r="M16" s="5"/>
      <c r="N16" s="5"/>
      <c r="O16" s="5"/>
    </row>
    <row r="17" spans="1:15" ht="12.75" customHeight="1" x14ac:dyDescent="0.2">
      <c r="B17" t="s">
        <v>386</v>
      </c>
      <c r="C17" t="s">
        <v>344</v>
      </c>
      <c r="D17" s="5">
        <v>15</v>
      </c>
      <c r="E17">
        <f>[1]Build_All!G17</f>
        <v>24</v>
      </c>
      <c r="F17" s="5">
        <v>0</v>
      </c>
      <c r="G17" s="5">
        <v>0</v>
      </c>
      <c r="H17" s="5">
        <v>15</v>
      </c>
      <c r="I17" s="5">
        <v>180</v>
      </c>
      <c r="J17" s="5">
        <v>10</v>
      </c>
      <c r="K17" s="5">
        <v>40</v>
      </c>
      <c r="L17" s="5">
        <v>0</v>
      </c>
      <c r="M17" s="5">
        <v>1</v>
      </c>
      <c r="N17" s="5" t="s">
        <v>903</v>
      </c>
      <c r="O17" s="5" t="str">
        <f>CONCATENATE("u-",[1]Build_All!H17)</f>
        <v>u-computerext</v>
      </c>
    </row>
    <row r="18" spans="1:15" ht="12.75" customHeight="1" x14ac:dyDescent="0.2">
      <c r="B18" t="s">
        <v>385</v>
      </c>
      <c r="C18" t="s">
        <v>384</v>
      </c>
      <c r="D18" s="5">
        <v>16</v>
      </c>
      <c r="E18">
        <f>[1]Build_All!G18</f>
        <v>25</v>
      </c>
      <c r="F18" s="5">
        <v>0</v>
      </c>
      <c r="G18" s="5">
        <v>0</v>
      </c>
      <c r="H18" s="5">
        <v>15</v>
      </c>
      <c r="I18" s="5">
        <v>90</v>
      </c>
      <c r="J18" s="5">
        <v>15</v>
      </c>
      <c r="K18" s="5">
        <v>40</v>
      </c>
      <c r="L18" s="5">
        <v>0</v>
      </c>
      <c r="M18" s="5">
        <v>1</v>
      </c>
      <c r="N18" s="5" t="s">
        <v>903</v>
      </c>
      <c r="O18" s="5" t="str">
        <f>CONCATENATE("u-",[1]Build_All!H18)</f>
        <v>u-laserext</v>
      </c>
    </row>
    <row r="19" spans="1:15" ht="12.75" customHeight="1" x14ac:dyDescent="0.2">
      <c r="A19" t="str">
        <f>[1]Build_All!A19</f>
        <v>basic bridge</v>
      </c>
      <c r="C19" t="str">
        <f>[1]Build_All!C19</f>
        <v>N/A</v>
      </c>
      <c r="D19" s="5">
        <v>17</v>
      </c>
      <c r="E19">
        <f>[1]Build_All!G19</f>
        <v>6</v>
      </c>
      <c r="F19" s="5">
        <v>0</v>
      </c>
      <c r="G19" s="5">
        <v>0</v>
      </c>
      <c r="H19" s="5">
        <v>20</v>
      </c>
      <c r="I19" s="5">
        <v>60</v>
      </c>
      <c r="J19" s="5">
        <v>0</v>
      </c>
      <c r="K19" s="5">
        <v>45</v>
      </c>
      <c r="L19" s="5">
        <v>6</v>
      </c>
      <c r="M19" s="5">
        <v>0</v>
      </c>
      <c r="N19" s="5" t="s">
        <v>904</v>
      </c>
      <c r="O19" s="5" t="str">
        <f>CONCATENATE("u-",[1]Build_All!H19)</f>
        <v>u-bridgebasic</v>
      </c>
    </row>
    <row r="20" spans="1:15" ht="12.75" customHeight="1" x14ac:dyDescent="0.2">
      <c r="B20" t="str">
        <f>[1]Build_All!B20</f>
        <v>upgraded bridge half</v>
      </c>
      <c r="C20" t="str">
        <f>[1]Build_All!C20</f>
        <v>N/A</v>
      </c>
      <c r="D20" s="5">
        <v>18</v>
      </c>
      <c r="E20">
        <f>[1]Build_All!G20</f>
        <v>7</v>
      </c>
      <c r="F20" s="5">
        <v>0</v>
      </c>
      <c r="G20" s="5">
        <v>0</v>
      </c>
      <c r="H20" s="5">
        <v>20</v>
      </c>
      <c r="I20" s="5">
        <v>60</v>
      </c>
      <c r="J20" s="5">
        <v>20</v>
      </c>
      <c r="K20" s="5">
        <v>60</v>
      </c>
      <c r="L20" s="5">
        <v>6</v>
      </c>
      <c r="M20" s="5">
        <v>0</v>
      </c>
      <c r="N20" s="5" t="s">
        <v>904</v>
      </c>
      <c r="O20" s="5" t="str">
        <f>CONCATENATE("u-",[1]Build_All!H20)</f>
        <v>u-bridgeupg</v>
      </c>
    </row>
    <row r="21" spans="1:15" ht="12.75" customHeight="1" x14ac:dyDescent="0.2">
      <c r="B21" t="str">
        <f>[1]Build_All!B21</f>
        <v>upgraded bridge full</v>
      </c>
      <c r="C21" t="str">
        <f>[1]Build_All!C21</f>
        <v>N/A</v>
      </c>
      <c r="D21" s="5">
        <v>19</v>
      </c>
      <c r="E21">
        <f>[1]Build_All!G21</f>
        <v>8</v>
      </c>
      <c r="F21" s="5">
        <v>0</v>
      </c>
      <c r="G21" s="5">
        <v>0</v>
      </c>
      <c r="H21" s="5">
        <v>20</v>
      </c>
      <c r="I21" s="5">
        <v>60</v>
      </c>
      <c r="J21" s="5">
        <v>30</v>
      </c>
      <c r="K21" s="5">
        <v>70</v>
      </c>
      <c r="L21" s="5">
        <v>6</v>
      </c>
      <c r="M21" s="5">
        <v>0</v>
      </c>
      <c r="N21" s="5" t="s">
        <v>904</v>
      </c>
      <c r="O21" s="5" t="str">
        <f>CONCATENATE("u-",[1]Build_All!H21)</f>
        <v>u-bridgeupg</v>
      </c>
    </row>
    <row r="22" spans="1:15" ht="12.75" customHeight="1" x14ac:dyDescent="0.2">
      <c r="B22" t="str">
        <f>[1]Build_All!B22</f>
        <v>basic lab</v>
      </c>
      <c r="C22" t="s">
        <v>44</v>
      </c>
      <c r="D22" s="5">
        <v>20</v>
      </c>
      <c r="E22">
        <f>[1]Build_All!G22</f>
        <v>9</v>
      </c>
      <c r="F22" s="5">
        <v>0</v>
      </c>
      <c r="G22" s="5">
        <v>0</v>
      </c>
      <c r="H22" s="5">
        <v>20</v>
      </c>
      <c r="I22" s="5">
        <v>60</v>
      </c>
      <c r="J22" s="5">
        <v>0</v>
      </c>
      <c r="K22" s="5">
        <v>45</v>
      </c>
      <c r="L22" s="5">
        <v>0</v>
      </c>
      <c r="M22" s="5">
        <v>0</v>
      </c>
      <c r="N22" s="5" t="s">
        <v>904</v>
      </c>
      <c r="O22" s="5" t="str">
        <f>CONCATENATE("u-",[1]Build_All!H22)</f>
        <v>u-basiclab</v>
      </c>
    </row>
    <row r="23" spans="1:15" ht="12.75" customHeight="1" x14ac:dyDescent="0.2">
      <c r="B23" t="str">
        <f>[1]Build_All!B23</f>
        <v>weapon lab</v>
      </c>
      <c r="C23" t="s">
        <v>44</v>
      </c>
      <c r="D23" s="5">
        <v>21</v>
      </c>
      <c r="E23">
        <f>[1]Build_All!G23</f>
        <v>10</v>
      </c>
      <c r="F23" s="5">
        <v>0</v>
      </c>
      <c r="G23" s="5">
        <v>0</v>
      </c>
      <c r="H23" s="5">
        <v>50</v>
      </c>
      <c r="I23" s="5">
        <v>60</v>
      </c>
      <c r="J23" s="5">
        <v>20</v>
      </c>
      <c r="K23" s="5">
        <v>70</v>
      </c>
      <c r="L23" s="5">
        <v>0</v>
      </c>
      <c r="M23" s="5">
        <v>0</v>
      </c>
      <c r="N23" s="5" t="s">
        <v>904</v>
      </c>
      <c r="O23" s="5" t="str">
        <f>CONCATENATE("u-",[1]Build_All!H23)</f>
        <v>u-weaponlab</v>
      </c>
    </row>
    <row r="24" spans="1:15" ht="12.75" customHeight="1" x14ac:dyDescent="0.2">
      <c r="B24" t="str">
        <f>[1]Build_All!B24</f>
        <v>siberium lab</v>
      </c>
      <c r="C24" t="s">
        <v>44</v>
      </c>
      <c r="D24" s="5">
        <v>22</v>
      </c>
      <c r="E24">
        <f>[1]Build_All!G24</f>
        <v>11</v>
      </c>
      <c r="F24" s="5">
        <v>0</v>
      </c>
      <c r="G24" s="5">
        <v>5</v>
      </c>
      <c r="H24" s="5">
        <v>30</v>
      </c>
      <c r="I24" s="5">
        <v>120</v>
      </c>
      <c r="J24" s="5">
        <v>30</v>
      </c>
      <c r="K24" s="5">
        <v>70</v>
      </c>
      <c r="L24" s="5">
        <v>0</v>
      </c>
      <c r="M24" s="5">
        <v>0</v>
      </c>
      <c r="N24" s="5" t="s">
        <v>904</v>
      </c>
      <c r="O24" s="5" t="str">
        <f>CONCATENATE("u-",[1]Build_All!H24)</f>
        <v>u-siberiumlab</v>
      </c>
    </row>
    <row r="25" spans="1:15" ht="12.75" customHeight="1" x14ac:dyDescent="0.2">
      <c r="B25" t="str">
        <f>[1]Build_All!B25</f>
        <v>computer lab</v>
      </c>
      <c r="C25" t="s">
        <v>44</v>
      </c>
      <c r="D25" s="5">
        <v>23</v>
      </c>
      <c r="E25">
        <f>[1]Build_All!G25</f>
        <v>12</v>
      </c>
      <c r="F25" s="5">
        <v>0</v>
      </c>
      <c r="G25" s="5">
        <v>0</v>
      </c>
      <c r="H25" s="5">
        <v>20</v>
      </c>
      <c r="I25" s="5">
        <v>120</v>
      </c>
      <c r="J25" s="5">
        <v>20</v>
      </c>
      <c r="K25" s="5">
        <v>70</v>
      </c>
      <c r="L25" s="5">
        <v>0</v>
      </c>
      <c r="M25" s="5">
        <v>0</v>
      </c>
      <c r="N25" s="5" t="s">
        <v>904</v>
      </c>
      <c r="O25" s="5" t="str">
        <f>CONCATENATE("u-",[1]Build_All!H25)</f>
        <v>u-computerlab</v>
      </c>
    </row>
    <row r="26" spans="1:15" ht="12.75" customHeight="1" x14ac:dyDescent="0.2">
      <c r="A26" t="s">
        <v>388</v>
      </c>
      <c r="E26" s="5"/>
      <c r="F26" s="5"/>
      <c r="G26" s="5"/>
      <c r="H26" s="5"/>
      <c r="I26" s="5"/>
      <c r="J26" s="5"/>
      <c r="K26" s="5"/>
      <c r="L26" s="5"/>
      <c r="N26" s="5"/>
      <c r="O26" s="5"/>
    </row>
    <row r="27" spans="1:15" ht="12.75" customHeight="1" x14ac:dyDescent="0.2">
      <c r="A27" t="s">
        <v>388</v>
      </c>
      <c r="E27" s="5"/>
      <c r="F27" s="5"/>
      <c r="G27" s="5"/>
      <c r="H27" s="5"/>
      <c r="I27" s="5"/>
      <c r="J27" s="5"/>
      <c r="K27" s="5"/>
      <c r="L27" s="5"/>
      <c r="N27" s="5"/>
      <c r="O27" s="5"/>
    </row>
    <row r="28" spans="1:15" ht="12.75" customHeight="1" x14ac:dyDescent="0.2">
      <c r="B28" t="s">
        <v>409</v>
      </c>
      <c r="C28" t="s">
        <v>44</v>
      </c>
      <c r="D28" s="5">
        <v>24</v>
      </c>
      <c r="E28">
        <f>[1]Build_All!G28</f>
        <v>15</v>
      </c>
      <c r="F28" s="5">
        <v>0</v>
      </c>
      <c r="G28" s="5">
        <v>0</v>
      </c>
      <c r="H28" s="5">
        <v>20</v>
      </c>
      <c r="I28" s="5">
        <v>60</v>
      </c>
      <c r="J28" s="5">
        <v>20</v>
      </c>
      <c r="K28" s="5">
        <v>70</v>
      </c>
      <c r="L28" s="5">
        <v>0</v>
      </c>
      <c r="M28" s="5">
        <v>0</v>
      </c>
      <c r="N28" s="5" t="s">
        <v>904</v>
      </c>
      <c r="O28" s="5" t="str">
        <f>CONCATENATE("u-",[1]Build_All!H28)</f>
        <v>u-optolab</v>
      </c>
    </row>
    <row r="29" spans="1:15" ht="12.75" customHeight="1" x14ac:dyDescent="0.2">
      <c r="A29" s="1" t="s">
        <v>376</v>
      </c>
      <c r="E29" s="5"/>
      <c r="F29" s="5"/>
      <c r="G29" s="5"/>
      <c r="H29" s="5"/>
      <c r="I29" s="5"/>
      <c r="J29" s="5"/>
      <c r="K29" s="5"/>
      <c r="L29" s="5"/>
      <c r="N29" s="5"/>
    </row>
    <row r="30" spans="1:15" ht="12.75" customHeight="1" x14ac:dyDescent="0.2">
      <c r="A30" t="s">
        <v>375</v>
      </c>
      <c r="C30" s="5" t="str">
        <f>[1]Build_All!C30</f>
        <v>oil power</v>
      </c>
      <c r="D30" s="5">
        <v>25</v>
      </c>
      <c r="E30">
        <f>[1]Build_All!G30</f>
        <v>26</v>
      </c>
      <c r="F30" s="5">
        <v>0</v>
      </c>
      <c r="G30" s="5">
        <v>0</v>
      </c>
      <c r="H30" s="5">
        <v>20</v>
      </c>
      <c r="I30" s="5">
        <v>60</v>
      </c>
      <c r="J30" s="5">
        <v>-30</v>
      </c>
      <c r="K30" s="5">
        <v>45</v>
      </c>
      <c r="L30" s="5">
        <v>0</v>
      </c>
      <c r="M30" s="5">
        <v>0</v>
      </c>
      <c r="N30" s="5" t="s">
        <v>905</v>
      </c>
      <c r="O30" s="5" t="str">
        <f>CONCATENATE("u-",[1]Build_All!H30)</f>
        <v>u-oilpower</v>
      </c>
    </row>
    <row r="31" spans="1:15" ht="12.75" customHeight="1" x14ac:dyDescent="0.2">
      <c r="A31" t="s">
        <v>374</v>
      </c>
      <c r="C31" s="5" t="str">
        <f>[1]Build_All!C31</f>
        <v>solar power</v>
      </c>
      <c r="D31" s="5">
        <v>26</v>
      </c>
      <c r="E31">
        <f>[1]Build_All!G31</f>
        <v>27</v>
      </c>
      <c r="F31" s="5">
        <v>0</v>
      </c>
      <c r="G31" s="5">
        <v>0</v>
      </c>
      <c r="H31" s="5">
        <v>30</v>
      </c>
      <c r="I31" s="5">
        <v>90</v>
      </c>
      <c r="J31" s="5">
        <v>-15</v>
      </c>
      <c r="K31" s="5">
        <v>40</v>
      </c>
      <c r="L31" s="5">
        <v>0</v>
      </c>
      <c r="M31" s="5">
        <v>1</v>
      </c>
      <c r="N31" s="5" t="s">
        <v>905</v>
      </c>
      <c r="O31" s="5" t="str">
        <f>CONCATENATE("u-",[1]Build_All!H31)</f>
        <v>u-solarpower</v>
      </c>
    </row>
    <row r="32" spans="1:15" ht="12.75" customHeight="1" x14ac:dyDescent="0.2">
      <c r="A32" t="s">
        <v>373</v>
      </c>
      <c r="C32" s="5" t="str">
        <f>[1]Build_All!C32</f>
        <v>siberite power</v>
      </c>
      <c r="D32" s="5">
        <v>27</v>
      </c>
      <c r="E32">
        <f>[1]Build_All!G32</f>
        <v>28</v>
      </c>
      <c r="F32" s="5">
        <v>0</v>
      </c>
      <c r="G32" s="5">
        <v>20</v>
      </c>
      <c r="H32" s="5">
        <v>20</v>
      </c>
      <c r="I32" s="5">
        <v>120</v>
      </c>
      <c r="J32" s="5">
        <v>-60</v>
      </c>
      <c r="K32" s="5">
        <v>55</v>
      </c>
      <c r="L32" s="5">
        <v>0</v>
      </c>
      <c r="M32" s="5">
        <v>0</v>
      </c>
      <c r="N32" s="5" t="s">
        <v>905</v>
      </c>
      <c r="O32" s="5" t="str">
        <f>CONCATENATE("u-",[1]Build_All!H32)</f>
        <v>u-siberiumpower</v>
      </c>
    </row>
    <row r="33" spans="1:15" ht="12.75" customHeight="1" x14ac:dyDescent="0.2">
      <c r="A33" s="1" t="s">
        <v>371</v>
      </c>
      <c r="E33" s="5"/>
      <c r="F33" s="5"/>
      <c r="G33" s="5"/>
      <c r="H33" s="5"/>
      <c r="I33" s="5"/>
      <c r="J33" s="5"/>
      <c r="K33" s="5"/>
      <c r="L33" s="5"/>
      <c r="N33" s="5"/>
    </row>
    <row r="34" spans="1:15" ht="12.75" customHeight="1" x14ac:dyDescent="0.2">
      <c r="A34" t="s">
        <v>370</v>
      </c>
      <c r="C34" t="s">
        <v>44</v>
      </c>
      <c r="D34" s="5">
        <v>28</v>
      </c>
      <c r="E34">
        <f>[1]Build_All!G34</f>
        <v>29</v>
      </c>
      <c r="F34" s="5">
        <v>0</v>
      </c>
      <c r="G34" s="5">
        <v>0</v>
      </c>
      <c r="H34" s="5">
        <v>10</v>
      </c>
      <c r="I34" s="5">
        <v>60</v>
      </c>
      <c r="J34" s="5">
        <v>0</v>
      </c>
      <c r="K34" s="5">
        <v>60</v>
      </c>
      <c r="L34" s="5">
        <v>0</v>
      </c>
      <c r="M34" s="5">
        <v>0</v>
      </c>
      <c r="N34" s="5" t="s">
        <v>905</v>
      </c>
      <c r="O34" s="5" t="str">
        <f>CONCATENATE("u-",[1]Build_All!H34)</f>
        <v>u-oilmine</v>
      </c>
    </row>
    <row r="35" spans="1:15" ht="12.75" customHeight="1" x14ac:dyDescent="0.2">
      <c r="A35" t="s">
        <v>369</v>
      </c>
      <c r="C35" t="s">
        <v>368</v>
      </c>
      <c r="D35" s="5">
        <v>29</v>
      </c>
      <c r="E35">
        <f>[1]Build_All!G35</f>
        <v>30</v>
      </c>
      <c r="F35" s="5">
        <v>0</v>
      </c>
      <c r="G35" s="5">
        <v>0</v>
      </c>
      <c r="H35" s="5">
        <v>10</v>
      </c>
      <c r="I35" s="5">
        <v>60</v>
      </c>
      <c r="J35" s="5">
        <v>0</v>
      </c>
      <c r="K35" s="5">
        <v>45</v>
      </c>
      <c r="L35" s="5">
        <v>0</v>
      </c>
      <c r="M35" s="5">
        <v>1</v>
      </c>
      <c r="N35" s="5" t="s">
        <v>905</v>
      </c>
      <c r="O35" s="5" t="str">
        <f>CONCATENATE("u-",[1]Build_All!H35)</f>
        <v>u-siberiummine</v>
      </c>
    </row>
    <row r="36" spans="1:15" ht="12.75" customHeight="1" x14ac:dyDescent="0.2">
      <c r="A36" s="1" t="s">
        <v>367</v>
      </c>
      <c r="E36" s="5"/>
      <c r="F36" s="5"/>
      <c r="G36" s="5"/>
      <c r="H36" s="5"/>
      <c r="I36" s="5"/>
      <c r="J36" s="5"/>
      <c r="K36" s="5"/>
      <c r="L36" s="5"/>
      <c r="N36" s="5"/>
    </row>
    <row r="37" spans="1:15" ht="12.75" customHeight="1" x14ac:dyDescent="0.2">
      <c r="A37" t="s">
        <v>366</v>
      </c>
      <c r="C37" t="s">
        <v>44</v>
      </c>
      <c r="D37" s="5">
        <v>30</v>
      </c>
      <c r="E37">
        <f>[1]Build_All!G37</f>
        <v>31</v>
      </c>
      <c r="F37" s="5">
        <v>0</v>
      </c>
      <c r="G37" s="5">
        <v>0</v>
      </c>
      <c r="H37" s="5">
        <v>10</v>
      </c>
      <c r="I37" s="5">
        <v>30</v>
      </c>
      <c r="J37" s="5">
        <v>0</v>
      </c>
      <c r="K37" s="5">
        <v>55</v>
      </c>
      <c r="L37" s="5">
        <v>1</v>
      </c>
      <c r="M37" s="5">
        <v>1</v>
      </c>
      <c r="N37" s="5" t="s">
        <v>906</v>
      </c>
      <c r="O37" s="5" t="str">
        <f>CONCATENATE("u-",[1]Build_All!H37)</f>
        <v>u-breastworks</v>
      </c>
    </row>
    <row r="38" spans="1:15" ht="12.75" customHeight="1" x14ac:dyDescent="0.2">
      <c r="A38" t="s">
        <v>365</v>
      </c>
      <c r="C38" t="s">
        <v>44</v>
      </c>
      <c r="D38" s="5">
        <v>31</v>
      </c>
      <c r="E38">
        <f>[1]Build_All!G38</f>
        <v>32</v>
      </c>
      <c r="F38" s="5">
        <v>0</v>
      </c>
      <c r="G38" s="5">
        <v>0</v>
      </c>
      <c r="H38" s="5">
        <v>20</v>
      </c>
      <c r="I38" s="5">
        <v>60</v>
      </c>
      <c r="J38" s="5">
        <v>15</v>
      </c>
      <c r="K38" s="5">
        <v>75</v>
      </c>
      <c r="L38" s="5">
        <v>1</v>
      </c>
      <c r="M38" s="5">
        <v>1</v>
      </c>
      <c r="N38" s="5" t="s">
        <v>906</v>
      </c>
      <c r="O38" s="5" t="str">
        <f>CONCATENATE("u-",[1]Build_All!H38)</f>
        <v>u-bunker</v>
      </c>
    </row>
    <row r="39" spans="1:15" ht="12.75" customHeight="1" x14ac:dyDescent="0.2">
      <c r="A39" t="s">
        <v>364</v>
      </c>
      <c r="C39" t="s">
        <v>19</v>
      </c>
      <c r="D39" s="5">
        <v>32</v>
      </c>
      <c r="E39">
        <f>[1]Build_All!G39</f>
        <v>33</v>
      </c>
      <c r="F39" s="5">
        <v>0</v>
      </c>
      <c r="G39" s="5">
        <v>0</v>
      </c>
      <c r="H39" s="5">
        <v>20</v>
      </c>
      <c r="I39" s="5">
        <v>120</v>
      </c>
      <c r="J39" s="5">
        <v>20</v>
      </c>
      <c r="K39" s="5">
        <v>75</v>
      </c>
      <c r="L39" s="5">
        <v>0</v>
      </c>
      <c r="M39" s="5">
        <v>1</v>
      </c>
      <c r="N39" s="5" t="s">
        <v>906</v>
      </c>
      <c r="O39" s="5" t="str">
        <f>CONCATENATE("u-",[1]Build_All!H39)</f>
        <v>u-automaticturret</v>
      </c>
    </row>
    <row r="40" spans="1:15" ht="12.75" customHeight="1" x14ac:dyDescent="0.2">
      <c r="A40" s="1" t="s">
        <v>363</v>
      </c>
      <c r="E40" s="5"/>
      <c r="F40" s="5"/>
      <c r="G40" s="5"/>
      <c r="H40" s="5"/>
      <c r="I40" s="5"/>
      <c r="J40" s="5"/>
      <c r="K40" s="5"/>
      <c r="L40" s="5"/>
      <c r="N40" s="5"/>
    </row>
    <row r="41" spans="1:15" ht="12.75" customHeight="1" x14ac:dyDescent="0.2">
      <c r="A41" t="s">
        <v>388</v>
      </c>
      <c r="E41" s="5"/>
      <c r="F41" s="5"/>
      <c r="G41" s="5"/>
      <c r="H41" s="5"/>
      <c r="I41" s="5"/>
      <c r="J41" s="5"/>
      <c r="K41" s="5"/>
      <c r="L41" s="5"/>
      <c r="N41" s="5"/>
      <c r="O41" s="5"/>
    </row>
    <row r="42" spans="1:15" ht="13.5" customHeight="1" x14ac:dyDescent="0.2">
      <c r="A42" t="s">
        <v>361</v>
      </c>
      <c r="C42" t="s">
        <v>360</v>
      </c>
      <c r="D42" s="5">
        <v>94</v>
      </c>
      <c r="E42">
        <f>[1]Build_All!G42</f>
        <v>36</v>
      </c>
      <c r="F42" s="5">
        <v>0</v>
      </c>
      <c r="G42" s="5">
        <v>0</v>
      </c>
      <c r="H42" s="5">
        <v>50</v>
      </c>
      <c r="I42" s="5">
        <v>120</v>
      </c>
      <c r="J42" s="5">
        <v>10</v>
      </c>
      <c r="K42" s="5">
        <v>70</v>
      </c>
      <c r="L42" s="5">
        <v>3</v>
      </c>
      <c r="M42" s="5">
        <v>0</v>
      </c>
      <c r="N42" s="5" t="s">
        <v>908</v>
      </c>
      <c r="O42" s="5" t="str">
        <f>CONCATENATE("u-",[1]Build_All!H42)</f>
        <v>u-ct</v>
      </c>
    </row>
    <row r="43" spans="1:15" ht="12.75" customHeight="1" x14ac:dyDescent="0.2">
      <c r="A43" s="1" t="s">
        <v>359</v>
      </c>
      <c r="F43" s="5"/>
      <c r="G43" s="5"/>
      <c r="H43" s="5"/>
      <c r="I43" s="5"/>
      <c r="J43" s="5"/>
      <c r="K43" s="5"/>
      <c r="L43" s="5"/>
    </row>
    <row r="44" spans="1:15" x14ac:dyDescent="0.2">
      <c r="A44" t="s">
        <v>358</v>
      </c>
      <c r="C44" t="s">
        <v>44</v>
      </c>
      <c r="D44" s="5">
        <v>33</v>
      </c>
      <c r="E44">
        <f>[1]Build_All!G44</f>
        <v>35</v>
      </c>
      <c r="F44" s="5">
        <v>0</v>
      </c>
      <c r="G44" s="5">
        <v>0</v>
      </c>
      <c r="H44" s="5">
        <v>1000</v>
      </c>
      <c r="I44" s="5">
        <v>600</v>
      </c>
      <c r="J44" s="5">
        <v>0</v>
      </c>
      <c r="K44" s="5">
        <v>150</v>
      </c>
      <c r="L44" s="5">
        <v>6</v>
      </c>
      <c r="M44" s="5">
        <v>0</v>
      </c>
      <c r="N44" s="5" t="s">
        <v>902</v>
      </c>
      <c r="O44" s="5" t="str">
        <f>CONCATENATE("u-",[1]Build_All!H44)</f>
        <v>u-barracks</v>
      </c>
    </row>
    <row r="45" spans="1:15" x14ac:dyDescent="0.2">
      <c r="A45" t="s">
        <v>388</v>
      </c>
      <c r="D45" s="5"/>
      <c r="F45" s="5"/>
      <c r="G45" s="5"/>
      <c r="H45" s="5"/>
      <c r="I45" s="5"/>
      <c r="J45" s="5"/>
      <c r="K45" s="5"/>
      <c r="L45" s="5"/>
      <c r="M45" s="5"/>
      <c r="N45" s="5"/>
      <c r="O45" s="5"/>
    </row>
    <row r="46" spans="1:15" x14ac:dyDescent="0.2">
      <c r="A46" t="s">
        <v>356</v>
      </c>
      <c r="C46" t="s">
        <v>44</v>
      </c>
      <c r="D46" s="5">
        <v>95</v>
      </c>
      <c r="E46">
        <f>[1]Build_All!G46</f>
        <v>38</v>
      </c>
      <c r="F46" s="5">
        <v>1000</v>
      </c>
      <c r="G46" s="5">
        <v>1000</v>
      </c>
      <c r="H46" s="5">
        <v>1000</v>
      </c>
      <c r="I46" s="5">
        <v>600</v>
      </c>
      <c r="J46" s="5">
        <v>0</v>
      </c>
      <c r="K46" s="5">
        <v>1500</v>
      </c>
      <c r="L46" s="5">
        <v>1</v>
      </c>
      <c r="M46" s="5">
        <v>0</v>
      </c>
      <c r="N46" s="5" t="s">
        <v>355</v>
      </c>
      <c r="O46" s="5" t="str">
        <f>CONCATENATE("u-",[1]Build_All!H46)</f>
        <v>u-eon</v>
      </c>
    </row>
    <row r="47" spans="1:15" x14ac:dyDescent="0.2">
      <c r="A47" t="s">
        <v>355</v>
      </c>
      <c r="C47" t="s">
        <v>44</v>
      </c>
      <c r="D47" s="5">
        <v>96</v>
      </c>
      <c r="E47">
        <f>[1]Build_All!G47</f>
        <v>39</v>
      </c>
      <c r="F47" s="5">
        <v>1000</v>
      </c>
      <c r="G47" s="5">
        <v>1000</v>
      </c>
      <c r="H47" s="5">
        <v>1000</v>
      </c>
      <c r="I47" s="5">
        <v>600</v>
      </c>
      <c r="J47" s="5">
        <v>0</v>
      </c>
      <c r="K47" s="5">
        <v>1500</v>
      </c>
      <c r="L47" s="5">
        <v>6</v>
      </c>
      <c r="M47" s="5">
        <v>0</v>
      </c>
      <c r="N47" s="5" t="s">
        <v>355</v>
      </c>
      <c r="O47" s="5" t="str">
        <f>CONCATENATE("u-",[1]Build_All!H47)</f>
        <v>u-alien</v>
      </c>
    </row>
    <row r="48" spans="1:15" x14ac:dyDescent="0.2">
      <c r="D48" s="5"/>
    </row>
    <row r="49" spans="4:4" x14ac:dyDescent="0.2">
      <c r="D49" s="5"/>
    </row>
    <row r="50" spans="4:4" x14ac:dyDescent="0.2">
      <c r="D50" s="5"/>
    </row>
    <row r="51" spans="4:4" x14ac:dyDescent="0.2">
      <c r="D51" s="5"/>
    </row>
    <row r="52" spans="4:4" x14ac:dyDescent="0.2">
      <c r="D52" s="5"/>
    </row>
  </sheetData>
  <pageMargins left="0.78740157499999996" right="0.78740157499999996" top="0.984251969" bottom="0.984251969" header="0.4921259845" footer="0.4921259845"/>
  <pageSetup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9"/>
  <dimension ref="A1:X47"/>
  <sheetViews>
    <sheetView workbookViewId="0">
      <pane xSplit="2" ySplit="2" topLeftCell="C3" activePane="bottomRight" state="frozenSplit"/>
      <selection activeCell="O32" sqref="O32"/>
      <selection pane="topRight" activeCell="O32" sqref="O32"/>
      <selection pane="bottomLeft" activeCell="O32" sqref="O32"/>
      <selection pane="bottomRight" activeCell="Q25" sqref="Q25"/>
    </sheetView>
  </sheetViews>
  <sheetFormatPr defaultRowHeight="12.75" x14ac:dyDescent="0.2"/>
  <cols>
    <col min="1" max="1" width="3" customWidth="1"/>
    <col min="2" max="2" width="23.140625" customWidth="1"/>
    <col min="3" max="3" width="28.5703125" customWidth="1"/>
    <col min="4" max="4" width="6" customWidth="1"/>
    <col min="5" max="12" width="4.7109375" customWidth="1"/>
    <col min="13" max="13" width="4.42578125" customWidth="1"/>
    <col min="14" max="15" width="12.7109375" customWidth="1"/>
  </cols>
  <sheetData>
    <row r="1" spans="1:24" s="8" customFormat="1" x14ac:dyDescent="0.2">
      <c r="P1" s="8" t="s">
        <v>892</v>
      </c>
      <c r="Q1" s="8" t="s">
        <v>748</v>
      </c>
      <c r="R1" s="8" t="s">
        <v>749</v>
      </c>
      <c r="S1" s="8" t="s">
        <v>749</v>
      </c>
      <c r="T1" s="8" t="s">
        <v>749</v>
      </c>
      <c r="V1" s="8" t="s">
        <v>893</v>
      </c>
      <c r="W1" s="8" t="s">
        <v>77</v>
      </c>
      <c r="X1" s="8" t="s">
        <v>894</v>
      </c>
    </row>
    <row r="2" spans="1:24" s="8" customFormat="1" x14ac:dyDescent="0.2">
      <c r="A2" s="8" t="s">
        <v>408</v>
      </c>
      <c r="C2" s="8" t="s">
        <v>42</v>
      </c>
      <c r="D2" s="8" t="s">
        <v>77</v>
      </c>
      <c r="E2" s="8" t="s">
        <v>407</v>
      </c>
      <c r="F2" s="8" t="s">
        <v>67</v>
      </c>
      <c r="G2" s="8" t="s">
        <v>346</v>
      </c>
      <c r="H2" s="8" t="s">
        <v>404</v>
      </c>
      <c r="I2" s="8" t="s">
        <v>70</v>
      </c>
      <c r="J2" s="8" t="s">
        <v>403</v>
      </c>
      <c r="K2" s="8" t="s">
        <v>412</v>
      </c>
      <c r="L2" s="8" t="s">
        <v>405</v>
      </c>
      <c r="M2" s="8" t="s">
        <v>411</v>
      </c>
      <c r="N2" s="8" t="s">
        <v>410</v>
      </c>
      <c r="O2" s="8" t="s">
        <v>71</v>
      </c>
      <c r="P2" s="8" t="s">
        <v>891</v>
      </c>
      <c r="Q2" s="8" t="s">
        <v>737</v>
      </c>
      <c r="R2" s="8" t="s">
        <v>836</v>
      </c>
      <c r="S2" s="8" t="s">
        <v>895</v>
      </c>
      <c r="T2" s="8" t="s">
        <v>896</v>
      </c>
      <c r="U2" s="8" t="s">
        <v>897</v>
      </c>
      <c r="V2" s="8" t="s">
        <v>898</v>
      </c>
      <c r="W2" s="8" t="s">
        <v>899</v>
      </c>
      <c r="X2" s="8" t="s">
        <v>900</v>
      </c>
    </row>
    <row r="3" spans="1:24" s="5" customFormat="1" ht="12.75" customHeight="1" x14ac:dyDescent="0.2">
      <c r="A3" s="5" t="s">
        <v>402</v>
      </c>
      <c r="C3" s="5" t="s">
        <v>44</v>
      </c>
      <c r="D3" s="5">
        <v>34</v>
      </c>
      <c r="E3">
        <v>0</v>
      </c>
      <c r="F3" s="5">
        <v>0</v>
      </c>
      <c r="G3" s="5">
        <v>0</v>
      </c>
      <c r="H3" s="5">
        <v>0</v>
      </c>
      <c r="I3" s="5">
        <v>140</v>
      </c>
      <c r="J3" s="5">
        <v>0</v>
      </c>
      <c r="K3" s="5">
        <v>80</v>
      </c>
      <c r="L3" s="5">
        <v>6</v>
      </c>
      <c r="M3" s="5">
        <v>0</v>
      </c>
      <c r="N3" s="5" t="s">
        <v>902</v>
      </c>
      <c r="O3" s="5" t="str">
        <f>CONCATENATE("a-",[1]Build_All!H3)</f>
        <v>a-depot</v>
      </c>
    </row>
    <row r="4" spans="1:24" s="5" customFormat="1" x14ac:dyDescent="0.2">
      <c r="B4" s="5" t="s">
        <v>401</v>
      </c>
      <c r="C4" s="5" t="s">
        <v>44</v>
      </c>
      <c r="D4" s="5">
        <v>35</v>
      </c>
      <c r="E4">
        <v>1</v>
      </c>
      <c r="F4" s="5">
        <v>0</v>
      </c>
      <c r="G4" s="5">
        <v>0</v>
      </c>
      <c r="H4" s="5">
        <v>20</v>
      </c>
      <c r="I4" s="5">
        <v>55</v>
      </c>
      <c r="J4" s="5">
        <v>0</v>
      </c>
      <c r="K4" s="5">
        <v>135</v>
      </c>
      <c r="L4" s="5">
        <v>6</v>
      </c>
      <c r="M4" s="5">
        <v>0</v>
      </c>
      <c r="N4" s="5" t="s">
        <v>902</v>
      </c>
      <c r="O4" s="5" t="str">
        <f>CONCATENATE("a-",[1]Build_All!H4)</f>
        <v>a-warehouse</v>
      </c>
    </row>
    <row r="5" spans="1:24" ht="12.75" customHeight="1" x14ac:dyDescent="0.2">
      <c r="A5" t="s">
        <v>400</v>
      </c>
      <c r="C5" t="s">
        <v>44</v>
      </c>
      <c r="D5" s="5">
        <v>36</v>
      </c>
      <c r="E5">
        <v>4</v>
      </c>
      <c r="F5" s="5">
        <v>0</v>
      </c>
      <c r="G5" s="5">
        <v>0</v>
      </c>
      <c r="H5" s="5">
        <v>25</v>
      </c>
      <c r="I5" s="5">
        <v>55</v>
      </c>
      <c r="J5" s="5">
        <v>0</v>
      </c>
      <c r="K5" s="5">
        <v>70</v>
      </c>
      <c r="L5" s="5">
        <v>6</v>
      </c>
      <c r="M5" s="5">
        <v>0</v>
      </c>
      <c r="N5" s="5" t="s">
        <v>902</v>
      </c>
      <c r="O5" s="5" t="str">
        <f>CONCATENATE("a-",[1]Build_All!H5)</f>
        <v>a-armoury</v>
      </c>
    </row>
    <row r="6" spans="1:24" ht="12.75" customHeight="1" x14ac:dyDescent="0.2">
      <c r="B6" t="s">
        <v>357</v>
      </c>
      <c r="C6" t="s">
        <v>44</v>
      </c>
      <c r="D6" s="5">
        <v>37</v>
      </c>
      <c r="E6">
        <v>5</v>
      </c>
      <c r="F6" s="5">
        <v>0</v>
      </c>
      <c r="G6" s="5">
        <v>0</v>
      </c>
      <c r="H6" s="5">
        <v>25</v>
      </c>
      <c r="I6" s="5">
        <v>30</v>
      </c>
      <c r="J6" s="5">
        <v>0</v>
      </c>
      <c r="K6" s="5">
        <v>100</v>
      </c>
      <c r="L6" s="5">
        <v>6</v>
      </c>
      <c r="M6" s="5">
        <v>0</v>
      </c>
      <c r="N6" s="5" t="s">
        <v>902</v>
      </c>
      <c r="O6" s="5" t="str">
        <f>CONCATENATE("a-",[1]Build_All!H6)</f>
        <v>a-barracks</v>
      </c>
    </row>
    <row r="7" spans="1:24" x14ac:dyDescent="0.2">
      <c r="A7" t="s">
        <v>399</v>
      </c>
      <c r="C7" t="s">
        <v>44</v>
      </c>
      <c r="D7" s="5">
        <v>38</v>
      </c>
      <c r="E7">
        <v>2</v>
      </c>
      <c r="F7" s="5">
        <v>0</v>
      </c>
      <c r="G7" s="5">
        <v>0</v>
      </c>
      <c r="H7" s="5">
        <v>35</v>
      </c>
      <c r="I7" s="5">
        <v>110</v>
      </c>
      <c r="J7" s="5">
        <v>0</v>
      </c>
      <c r="K7" s="5">
        <v>55</v>
      </c>
      <c r="L7" s="5">
        <v>6</v>
      </c>
      <c r="M7" s="5">
        <v>0</v>
      </c>
      <c r="N7" s="5" t="s">
        <v>43</v>
      </c>
      <c r="O7" s="5" t="str">
        <f>CONCATENATE("a-",[1]Build_All!H7)</f>
        <v>a-workshop</v>
      </c>
    </row>
    <row r="8" spans="1:24" x14ac:dyDescent="0.2">
      <c r="B8" t="s">
        <v>398</v>
      </c>
      <c r="C8" t="s">
        <v>44</v>
      </c>
      <c r="D8" s="5">
        <v>39</v>
      </c>
      <c r="E8">
        <v>3</v>
      </c>
      <c r="F8" s="5">
        <v>0</v>
      </c>
      <c r="G8" s="5">
        <v>0</v>
      </c>
      <c r="H8" s="5">
        <v>35</v>
      </c>
      <c r="I8" s="5">
        <v>110</v>
      </c>
      <c r="J8" s="5">
        <v>30</v>
      </c>
      <c r="K8" s="5">
        <v>80</v>
      </c>
      <c r="L8" s="5">
        <v>6</v>
      </c>
      <c r="M8" s="5">
        <v>0</v>
      </c>
      <c r="N8" s="5" t="s">
        <v>43</v>
      </c>
      <c r="O8" s="5" t="str">
        <f>CONCATENATE("a-",[1]Build_All!H8)</f>
        <v>a-factory</v>
      </c>
    </row>
    <row r="9" spans="1:24" x14ac:dyDescent="0.2">
      <c r="B9" t="s">
        <v>397</v>
      </c>
      <c r="C9" t="s">
        <v>44</v>
      </c>
      <c r="D9" s="5">
        <v>40</v>
      </c>
      <c r="E9">
        <v>16</v>
      </c>
      <c r="F9" s="5">
        <v>0</v>
      </c>
      <c r="G9" s="5">
        <v>0</v>
      </c>
      <c r="H9" s="5">
        <v>25</v>
      </c>
      <c r="I9" s="5">
        <v>30</v>
      </c>
      <c r="J9" s="5">
        <v>5</v>
      </c>
      <c r="K9" s="5">
        <v>35</v>
      </c>
      <c r="L9" s="5">
        <v>0</v>
      </c>
      <c r="M9" s="5">
        <v>1</v>
      </c>
      <c r="N9" s="5" t="s">
        <v>903</v>
      </c>
      <c r="O9" s="5" t="str">
        <f>CONCATENATE("a-",[1]Build_All!H9)</f>
        <v>a-trackext</v>
      </c>
    </row>
    <row r="10" spans="1:24" x14ac:dyDescent="0.2">
      <c r="B10" t="s">
        <v>396</v>
      </c>
      <c r="C10" t="s">
        <v>395</v>
      </c>
      <c r="D10" s="5">
        <v>41</v>
      </c>
      <c r="E10">
        <v>17</v>
      </c>
      <c r="F10" s="5">
        <v>0</v>
      </c>
      <c r="G10" s="5">
        <v>0</v>
      </c>
      <c r="H10" s="5">
        <v>25</v>
      </c>
      <c r="I10" s="5">
        <v>40</v>
      </c>
      <c r="J10" s="5">
        <v>5</v>
      </c>
      <c r="K10" s="5">
        <v>35</v>
      </c>
      <c r="L10" s="5">
        <v>0</v>
      </c>
      <c r="M10" s="5">
        <v>1</v>
      </c>
      <c r="N10" s="5" t="s">
        <v>903</v>
      </c>
      <c r="O10" s="5" t="str">
        <f>CONCATENATE("a-",[1]Build_All!H10)</f>
        <v>a-gunext</v>
      </c>
    </row>
    <row r="11" spans="1:24" ht="12.75" customHeight="1" x14ac:dyDescent="0.2">
      <c r="B11" t="s">
        <v>394</v>
      </c>
      <c r="C11" t="s">
        <v>393</v>
      </c>
      <c r="D11" s="5">
        <v>42</v>
      </c>
      <c r="E11">
        <v>18</v>
      </c>
      <c r="F11" s="5">
        <v>0</v>
      </c>
      <c r="G11" s="5">
        <v>0</v>
      </c>
      <c r="H11" s="5">
        <v>25</v>
      </c>
      <c r="I11" s="5">
        <v>55</v>
      </c>
      <c r="J11" s="5">
        <v>5</v>
      </c>
      <c r="K11" s="5">
        <v>35</v>
      </c>
      <c r="L11" s="5">
        <v>0</v>
      </c>
      <c r="M11" s="5">
        <v>1</v>
      </c>
      <c r="N11" s="5" t="s">
        <v>903</v>
      </c>
      <c r="O11" s="5" t="str">
        <f>CONCATENATE("a-",[1]Build_All!H11)</f>
        <v>a-rocketext</v>
      </c>
    </row>
    <row r="12" spans="1:24" ht="12.75" customHeight="1" x14ac:dyDescent="0.2">
      <c r="A12" t="s">
        <v>388</v>
      </c>
      <c r="D12" s="5"/>
      <c r="F12" s="5"/>
      <c r="G12" s="5"/>
      <c r="H12" s="5"/>
      <c r="I12" s="5"/>
      <c r="J12" s="5"/>
      <c r="K12" s="5"/>
      <c r="L12" s="5"/>
      <c r="M12" s="5"/>
      <c r="N12" s="5"/>
      <c r="O12" s="5"/>
    </row>
    <row r="13" spans="1:24" ht="12.75" customHeight="1" x14ac:dyDescent="0.2">
      <c r="B13" t="s">
        <v>391</v>
      </c>
      <c r="C13" t="s">
        <v>390</v>
      </c>
      <c r="D13" s="5">
        <v>44</v>
      </c>
      <c r="E13">
        <v>20</v>
      </c>
      <c r="F13" s="5">
        <v>0</v>
      </c>
      <c r="G13" s="5">
        <v>0</v>
      </c>
      <c r="H13" s="5">
        <v>15</v>
      </c>
      <c r="I13" s="5">
        <v>30</v>
      </c>
      <c r="J13" s="5">
        <v>5</v>
      </c>
      <c r="K13" s="5">
        <v>35</v>
      </c>
      <c r="L13" s="5">
        <v>0</v>
      </c>
      <c r="M13" s="5">
        <v>1</v>
      </c>
      <c r="N13" s="5" t="s">
        <v>903</v>
      </c>
      <c r="O13" s="5" t="str">
        <f>CONCATENATE("a-",[1]Build_All!H13)</f>
        <v>a-radarext</v>
      </c>
    </row>
    <row r="14" spans="1:24" ht="12.75" customHeight="1" x14ac:dyDescent="0.2">
      <c r="B14" t="s">
        <v>389</v>
      </c>
      <c r="C14" s="5" t="str">
        <f>[1]Build_All!C14</f>
        <v>siberite power</v>
      </c>
      <c r="D14" s="5">
        <v>45</v>
      </c>
      <c r="E14">
        <v>21</v>
      </c>
      <c r="F14" s="5">
        <v>0</v>
      </c>
      <c r="G14" s="5">
        <v>10</v>
      </c>
      <c r="H14" s="5">
        <v>25</v>
      </c>
      <c r="I14" s="5">
        <v>85</v>
      </c>
      <c r="J14" s="5">
        <v>10</v>
      </c>
      <c r="K14" s="5">
        <v>35</v>
      </c>
      <c r="L14" s="5">
        <v>0</v>
      </c>
      <c r="M14" s="5">
        <v>1</v>
      </c>
      <c r="N14" s="5" t="s">
        <v>903</v>
      </c>
      <c r="O14" s="5" t="str">
        <f>CONCATENATE("a-",[1]Build_All!H14)</f>
        <v>a-siberiumext</v>
      </c>
    </row>
    <row r="15" spans="1:24" ht="12.75" customHeight="1" x14ac:dyDescent="0.2">
      <c r="A15" t="s">
        <v>388</v>
      </c>
      <c r="E15" s="5"/>
      <c r="F15" s="5"/>
      <c r="G15" s="5"/>
      <c r="H15" s="5"/>
      <c r="I15" s="5"/>
      <c r="J15" s="5"/>
      <c r="K15" s="5"/>
      <c r="L15" s="5"/>
      <c r="M15" s="5"/>
      <c r="N15" s="5"/>
      <c r="O15" s="5"/>
    </row>
    <row r="16" spans="1:24" ht="12.75" customHeight="1" x14ac:dyDescent="0.2">
      <c r="B16" t="s">
        <v>387</v>
      </c>
      <c r="C16" t="s">
        <v>44</v>
      </c>
      <c r="D16" s="5">
        <v>43</v>
      </c>
      <c r="E16">
        <v>23</v>
      </c>
      <c r="F16" s="5">
        <v>0</v>
      </c>
      <c r="G16" s="5">
        <v>0</v>
      </c>
      <c r="H16" s="5">
        <v>15</v>
      </c>
      <c r="I16" s="5">
        <v>85</v>
      </c>
      <c r="J16" s="5">
        <v>5</v>
      </c>
      <c r="K16" s="5">
        <v>35</v>
      </c>
      <c r="L16" s="5">
        <v>0</v>
      </c>
      <c r="M16" s="5">
        <v>1</v>
      </c>
      <c r="N16" s="5" t="s">
        <v>903</v>
      </c>
      <c r="O16" s="5" t="str">
        <f>CONCATENATE("a-",[1]Build_All!H16)</f>
        <v>a-non-combatext</v>
      </c>
    </row>
    <row r="17" spans="1:15" ht="12.75" customHeight="1" x14ac:dyDescent="0.2">
      <c r="A17" t="s">
        <v>388</v>
      </c>
      <c r="E17" s="5"/>
      <c r="F17" s="5"/>
      <c r="G17" s="5"/>
      <c r="H17" s="5"/>
      <c r="I17" s="5"/>
      <c r="J17" s="5"/>
      <c r="K17" s="5"/>
      <c r="L17" s="5"/>
      <c r="M17" s="5"/>
      <c r="N17" s="5"/>
      <c r="O17" s="5"/>
    </row>
    <row r="18" spans="1:15" ht="12.75" customHeight="1" x14ac:dyDescent="0.2">
      <c r="A18" t="s">
        <v>388</v>
      </c>
      <c r="E18" s="5"/>
      <c r="F18" s="5"/>
      <c r="G18" s="5"/>
      <c r="H18" s="5"/>
      <c r="I18" s="5"/>
      <c r="J18" s="5"/>
      <c r="K18" s="5"/>
      <c r="L18" s="5"/>
      <c r="M18" s="5"/>
      <c r="N18" s="5"/>
      <c r="O18" s="5"/>
    </row>
    <row r="19" spans="1:15" ht="12.75" customHeight="1" x14ac:dyDescent="0.2">
      <c r="A19" t="str">
        <f>[1]Build_All!A19</f>
        <v>basic bridge</v>
      </c>
      <c r="C19" t="str">
        <f>[1]Build_All!C19</f>
        <v>N/A</v>
      </c>
      <c r="D19">
        <v>48</v>
      </c>
      <c r="E19">
        <v>6</v>
      </c>
      <c r="F19" s="5">
        <v>0</v>
      </c>
      <c r="G19" s="5">
        <v>0</v>
      </c>
      <c r="H19" s="5">
        <v>20</v>
      </c>
      <c r="I19" s="5">
        <v>55</v>
      </c>
      <c r="J19" s="5">
        <v>0</v>
      </c>
      <c r="K19" s="5">
        <v>40</v>
      </c>
      <c r="L19" s="5">
        <v>6</v>
      </c>
      <c r="M19">
        <v>0</v>
      </c>
      <c r="N19" s="5" t="s">
        <v>904</v>
      </c>
      <c r="O19" s="5" t="str">
        <f>CONCATENATE("a-",[1]Build_All!H19)</f>
        <v>a-bridgebasic</v>
      </c>
    </row>
    <row r="20" spans="1:15" ht="12.75" customHeight="1" x14ac:dyDescent="0.2">
      <c r="B20" t="str">
        <f>[1]Build_All!B20</f>
        <v>upgraded bridge half</v>
      </c>
      <c r="C20" t="str">
        <f>[1]Build_All!C20</f>
        <v>N/A</v>
      </c>
      <c r="D20">
        <v>49</v>
      </c>
      <c r="E20">
        <v>7</v>
      </c>
      <c r="F20" s="5">
        <v>0</v>
      </c>
      <c r="G20" s="5">
        <v>0</v>
      </c>
      <c r="H20" s="5">
        <v>20</v>
      </c>
      <c r="I20" s="5">
        <v>55</v>
      </c>
      <c r="J20" s="5">
        <v>20</v>
      </c>
      <c r="K20" s="5">
        <v>55</v>
      </c>
      <c r="L20" s="5">
        <v>6</v>
      </c>
      <c r="M20">
        <v>0</v>
      </c>
      <c r="N20" s="5" t="s">
        <v>904</v>
      </c>
      <c r="O20" s="5" t="str">
        <f>CONCATENATE("a-",[1]Build_All!H20)</f>
        <v>a-bridgeupg</v>
      </c>
    </row>
    <row r="21" spans="1:15" ht="12.75" customHeight="1" x14ac:dyDescent="0.2">
      <c r="B21" t="str">
        <f>[1]Build_All!B21</f>
        <v>upgraded bridge full</v>
      </c>
      <c r="C21" t="str">
        <f>[1]Build_All!C21</f>
        <v>N/A</v>
      </c>
      <c r="D21">
        <v>50</v>
      </c>
      <c r="E21">
        <v>8</v>
      </c>
      <c r="F21" s="5">
        <v>0</v>
      </c>
      <c r="G21" s="5">
        <v>0</v>
      </c>
      <c r="H21" s="5">
        <v>20</v>
      </c>
      <c r="I21" s="5">
        <v>55</v>
      </c>
      <c r="J21" s="5">
        <v>30</v>
      </c>
      <c r="K21" s="5">
        <v>60</v>
      </c>
      <c r="L21" s="5">
        <v>6</v>
      </c>
      <c r="M21">
        <v>0</v>
      </c>
      <c r="N21" s="5" t="s">
        <v>904</v>
      </c>
      <c r="O21" s="5" t="str">
        <f>CONCATENATE("a-",[1]Build_All!H21)</f>
        <v>a-bridgeupg</v>
      </c>
    </row>
    <row r="22" spans="1:15" ht="12.75" customHeight="1" x14ac:dyDescent="0.2">
      <c r="B22" t="str">
        <f>[1]Build_All!B22</f>
        <v>basic lab</v>
      </c>
      <c r="C22" t="s">
        <v>44</v>
      </c>
      <c r="D22">
        <v>51</v>
      </c>
      <c r="E22">
        <v>9</v>
      </c>
      <c r="F22" s="5">
        <v>0</v>
      </c>
      <c r="G22" s="5">
        <v>0</v>
      </c>
      <c r="H22" s="5">
        <v>20</v>
      </c>
      <c r="I22" s="5">
        <v>55</v>
      </c>
      <c r="J22" s="5">
        <v>0</v>
      </c>
      <c r="K22" s="5">
        <v>40</v>
      </c>
      <c r="L22" s="5">
        <v>0</v>
      </c>
      <c r="M22">
        <v>0</v>
      </c>
      <c r="N22" s="5" t="s">
        <v>904</v>
      </c>
      <c r="O22" s="5" t="str">
        <f>CONCATENATE("a-",[1]Build_All!H22)</f>
        <v>a-basiclab</v>
      </c>
    </row>
    <row r="23" spans="1:15" ht="12.75" customHeight="1" x14ac:dyDescent="0.2">
      <c r="B23" t="s">
        <v>382</v>
      </c>
      <c r="C23" t="s">
        <v>44</v>
      </c>
      <c r="D23">
        <v>52</v>
      </c>
      <c r="E23">
        <v>10</v>
      </c>
      <c r="F23" s="5">
        <v>0</v>
      </c>
      <c r="G23" s="5">
        <v>0</v>
      </c>
      <c r="H23" s="5">
        <v>45</v>
      </c>
      <c r="I23" s="5">
        <v>55</v>
      </c>
      <c r="J23" s="5">
        <v>20</v>
      </c>
      <c r="K23" s="5">
        <v>60</v>
      </c>
      <c r="L23" s="5">
        <v>0</v>
      </c>
      <c r="M23">
        <v>0</v>
      </c>
      <c r="N23" s="5" t="s">
        <v>904</v>
      </c>
      <c r="O23" s="5" t="str">
        <f>CONCATENATE("a-",[1]Build_All!H23)</f>
        <v>a-weaponlab</v>
      </c>
    </row>
    <row r="24" spans="1:15" ht="12.75" customHeight="1" x14ac:dyDescent="0.2">
      <c r="B24" t="s">
        <v>381</v>
      </c>
      <c r="C24" t="s">
        <v>44</v>
      </c>
      <c r="D24">
        <v>53</v>
      </c>
      <c r="E24">
        <v>11</v>
      </c>
      <c r="F24" s="5">
        <v>0</v>
      </c>
      <c r="G24" s="5">
        <v>5</v>
      </c>
      <c r="H24" s="5">
        <v>25</v>
      </c>
      <c r="I24" s="5">
        <v>110</v>
      </c>
      <c r="J24" s="5">
        <v>30</v>
      </c>
      <c r="K24" s="5">
        <v>60</v>
      </c>
      <c r="L24" s="5">
        <v>0</v>
      </c>
      <c r="M24">
        <v>0</v>
      </c>
      <c r="N24" s="5" t="s">
        <v>904</v>
      </c>
      <c r="O24" s="5" t="str">
        <f>CONCATENATE("a-",[1]Build_All!H24)</f>
        <v>a-siberiumlab</v>
      </c>
    </row>
    <row r="25" spans="1:15" ht="12.75" customHeight="1" x14ac:dyDescent="0.2">
      <c r="A25" t="s">
        <v>388</v>
      </c>
      <c r="E25" s="5"/>
      <c r="F25" s="5"/>
      <c r="G25" s="5"/>
      <c r="H25" s="5"/>
      <c r="I25" s="5"/>
      <c r="J25" s="5"/>
      <c r="K25" s="5"/>
      <c r="L25" s="5"/>
      <c r="M25" s="5"/>
      <c r="N25" s="5"/>
      <c r="O25" s="5"/>
    </row>
    <row r="26" spans="1:15" ht="12.75" customHeight="1" x14ac:dyDescent="0.2">
      <c r="B26" t="s">
        <v>379</v>
      </c>
      <c r="C26" t="s">
        <v>44</v>
      </c>
      <c r="D26">
        <v>54</v>
      </c>
      <c r="E26">
        <v>13</v>
      </c>
      <c r="F26" s="5">
        <v>0</v>
      </c>
      <c r="G26" s="5">
        <v>0</v>
      </c>
      <c r="H26" s="5">
        <v>20</v>
      </c>
      <c r="I26" s="5">
        <v>110</v>
      </c>
      <c r="J26" s="5">
        <v>20</v>
      </c>
      <c r="K26" s="5">
        <v>60</v>
      </c>
      <c r="L26" s="5">
        <v>0</v>
      </c>
      <c r="M26">
        <v>0</v>
      </c>
      <c r="N26" s="5" t="s">
        <v>904</v>
      </c>
      <c r="O26" s="5" t="str">
        <f>CONCATENATE("a-",[1]Build_All!H26)</f>
        <v>a-biologicallab</v>
      </c>
    </row>
    <row r="27" spans="1:15" ht="12.75" customHeight="1" x14ac:dyDescent="0.2">
      <c r="A27" t="s">
        <v>388</v>
      </c>
      <c r="E27" s="5"/>
      <c r="F27" s="5"/>
      <c r="G27" s="5"/>
      <c r="H27" s="5"/>
      <c r="I27" s="5"/>
      <c r="J27" s="5"/>
      <c r="K27" s="5">
        <v>60</v>
      </c>
      <c r="L27" s="5">
        <v>0</v>
      </c>
      <c r="N27" s="5"/>
      <c r="O27" s="5" t="str">
        <f>CONCATENATE("a-",[1]Build_All!H27)</f>
        <v>a-spacetimelab</v>
      </c>
    </row>
    <row r="28" spans="1:15" ht="12.75" customHeight="1" x14ac:dyDescent="0.2">
      <c r="B28" t="s">
        <v>409</v>
      </c>
      <c r="C28" t="s">
        <v>44</v>
      </c>
      <c r="D28">
        <v>55</v>
      </c>
      <c r="E28">
        <v>15</v>
      </c>
      <c r="F28" s="5">
        <v>0</v>
      </c>
      <c r="G28" s="5">
        <v>0</v>
      </c>
      <c r="H28" s="5">
        <v>20</v>
      </c>
      <c r="I28" s="5">
        <v>55</v>
      </c>
      <c r="J28" s="5">
        <v>20</v>
      </c>
      <c r="K28" s="5">
        <v>60</v>
      </c>
      <c r="L28" s="5">
        <v>0</v>
      </c>
      <c r="M28" s="5">
        <v>0</v>
      </c>
      <c r="N28" s="5" t="s">
        <v>904</v>
      </c>
      <c r="O28" s="5" t="str">
        <f>CONCATENATE("a-",[1]Build_All!H28)</f>
        <v>a-optolab</v>
      </c>
    </row>
    <row r="29" spans="1:15" ht="12.75" customHeight="1" x14ac:dyDescent="0.2">
      <c r="A29" s="1" t="s">
        <v>376</v>
      </c>
      <c r="E29" s="5"/>
      <c r="F29" s="5"/>
      <c r="G29" s="5"/>
      <c r="H29" s="5"/>
      <c r="I29" s="5"/>
      <c r="J29" s="5"/>
      <c r="K29" s="5"/>
      <c r="L29" s="5"/>
      <c r="N29" s="5"/>
    </row>
    <row r="30" spans="1:15" ht="12.75" customHeight="1" x14ac:dyDescent="0.2">
      <c r="A30" t="s">
        <v>375</v>
      </c>
      <c r="C30" s="5" t="str">
        <f>[1]Build_All!C30</f>
        <v>oil power</v>
      </c>
      <c r="D30">
        <v>56</v>
      </c>
      <c r="E30">
        <v>26</v>
      </c>
      <c r="F30" s="5">
        <v>0</v>
      </c>
      <c r="G30" s="5">
        <v>0</v>
      </c>
      <c r="H30" s="5">
        <v>20</v>
      </c>
      <c r="I30" s="5">
        <v>55</v>
      </c>
      <c r="J30" s="5">
        <v>-30</v>
      </c>
      <c r="K30" s="5">
        <v>40</v>
      </c>
      <c r="L30" s="5">
        <v>0</v>
      </c>
      <c r="M30" s="5">
        <v>0</v>
      </c>
      <c r="N30" s="5" t="s">
        <v>905</v>
      </c>
      <c r="O30" s="5" t="str">
        <f>CONCATENATE("a-",[1]Build_All!H30)</f>
        <v>a-oilpower</v>
      </c>
    </row>
    <row r="31" spans="1:15" ht="12.75" customHeight="1" x14ac:dyDescent="0.2">
      <c r="A31" t="s">
        <v>374</v>
      </c>
      <c r="C31" s="5" t="str">
        <f>[1]Build_All!C31</f>
        <v>solar power</v>
      </c>
      <c r="D31">
        <v>57</v>
      </c>
      <c r="E31">
        <v>27</v>
      </c>
      <c r="F31" s="5">
        <v>0</v>
      </c>
      <c r="G31" s="5">
        <v>0</v>
      </c>
      <c r="H31" s="5">
        <v>25</v>
      </c>
      <c r="I31" s="5">
        <v>85</v>
      </c>
      <c r="J31" s="5">
        <v>-15</v>
      </c>
      <c r="K31" s="5">
        <v>35</v>
      </c>
      <c r="L31" s="5">
        <v>0</v>
      </c>
      <c r="M31" s="5">
        <v>1</v>
      </c>
      <c r="N31" s="5" t="s">
        <v>905</v>
      </c>
      <c r="O31" s="5" t="str">
        <f>CONCATENATE("a-",[1]Build_All!H31)</f>
        <v>a-solarpower</v>
      </c>
    </row>
    <row r="32" spans="1:15" ht="12.75" customHeight="1" x14ac:dyDescent="0.2">
      <c r="A32" t="s">
        <v>373</v>
      </c>
      <c r="C32" s="5" t="str">
        <f>[1]Build_All!C32</f>
        <v>siberite power</v>
      </c>
      <c r="D32">
        <v>58</v>
      </c>
      <c r="E32">
        <v>28</v>
      </c>
      <c r="F32" s="5">
        <v>0</v>
      </c>
      <c r="G32" s="5">
        <v>20</v>
      </c>
      <c r="H32" s="5">
        <v>20</v>
      </c>
      <c r="I32" s="5">
        <v>110</v>
      </c>
      <c r="J32" s="5">
        <v>-60</v>
      </c>
      <c r="K32" s="5">
        <v>45</v>
      </c>
      <c r="L32" s="5">
        <v>0</v>
      </c>
      <c r="M32" s="5">
        <v>0</v>
      </c>
      <c r="N32" s="5" t="s">
        <v>905</v>
      </c>
      <c r="O32" s="5" t="str">
        <f>CONCATENATE("a-",[1]Build_All!H32)</f>
        <v>a-siberiumpower</v>
      </c>
    </row>
    <row r="33" spans="1:15" ht="12.75" customHeight="1" x14ac:dyDescent="0.2">
      <c r="A33" s="1" t="s">
        <v>371</v>
      </c>
      <c r="E33" s="5"/>
      <c r="F33" s="5"/>
      <c r="G33" s="5"/>
      <c r="H33" s="5"/>
      <c r="I33" s="5"/>
      <c r="J33" s="5"/>
      <c r="K33" s="5"/>
      <c r="L33" s="5"/>
      <c r="N33" s="5"/>
    </row>
    <row r="34" spans="1:15" ht="12.75" customHeight="1" x14ac:dyDescent="0.2">
      <c r="A34" t="s">
        <v>370</v>
      </c>
      <c r="C34" t="s">
        <v>44</v>
      </c>
      <c r="D34">
        <v>59</v>
      </c>
      <c r="E34">
        <v>29</v>
      </c>
      <c r="F34" s="5">
        <v>0</v>
      </c>
      <c r="G34" s="5">
        <v>0</v>
      </c>
      <c r="H34" s="5">
        <v>10</v>
      </c>
      <c r="I34" s="5">
        <v>55</v>
      </c>
      <c r="J34" s="5">
        <v>0</v>
      </c>
      <c r="K34" s="5">
        <v>55</v>
      </c>
      <c r="L34" s="5">
        <v>0</v>
      </c>
      <c r="M34" s="5">
        <v>1</v>
      </c>
      <c r="N34" s="5" t="s">
        <v>905</v>
      </c>
      <c r="O34" s="5" t="str">
        <f>CONCATENATE("a-",[1]Build_All!H34)</f>
        <v>a-oilmine</v>
      </c>
    </row>
    <row r="35" spans="1:15" ht="12.75" customHeight="1" x14ac:dyDescent="0.2">
      <c r="A35" t="s">
        <v>369</v>
      </c>
      <c r="C35" s="5" t="str">
        <f>[1]Build_All!C35</f>
        <v>Siberite spoting</v>
      </c>
      <c r="D35">
        <v>60</v>
      </c>
      <c r="E35">
        <v>30</v>
      </c>
      <c r="F35" s="5">
        <v>0</v>
      </c>
      <c r="G35" s="5">
        <v>0</v>
      </c>
      <c r="H35" s="5">
        <v>10</v>
      </c>
      <c r="I35" s="5">
        <v>55</v>
      </c>
      <c r="J35" s="5">
        <v>0</v>
      </c>
      <c r="K35" s="5">
        <v>40</v>
      </c>
      <c r="L35" s="5">
        <v>0</v>
      </c>
      <c r="M35" s="5">
        <v>0</v>
      </c>
      <c r="N35" s="5" t="s">
        <v>905</v>
      </c>
      <c r="O35" s="5" t="str">
        <f>CONCATENATE("a-",[1]Build_All!H35)</f>
        <v>a-siberiummine</v>
      </c>
    </row>
    <row r="36" spans="1:15" ht="12.75" customHeight="1" x14ac:dyDescent="0.2">
      <c r="A36" s="1" t="s">
        <v>367</v>
      </c>
      <c r="E36" s="5"/>
      <c r="F36" s="5"/>
      <c r="G36" s="5"/>
      <c r="H36" s="5"/>
      <c r="I36" s="5"/>
      <c r="J36" s="5"/>
      <c r="K36" s="5"/>
      <c r="L36" s="5"/>
      <c r="N36" s="5"/>
    </row>
    <row r="37" spans="1:15" ht="12.75" customHeight="1" x14ac:dyDescent="0.2">
      <c r="A37" t="s">
        <v>366</v>
      </c>
      <c r="C37" t="s">
        <v>44</v>
      </c>
      <c r="D37">
        <v>61</v>
      </c>
      <c r="E37">
        <v>31</v>
      </c>
      <c r="F37" s="5">
        <v>0</v>
      </c>
      <c r="G37" s="5">
        <v>0</v>
      </c>
      <c r="H37" s="5">
        <v>10</v>
      </c>
      <c r="I37" s="5">
        <v>30</v>
      </c>
      <c r="J37" s="5">
        <v>0</v>
      </c>
      <c r="K37" s="5">
        <v>45</v>
      </c>
      <c r="L37" s="5">
        <v>1</v>
      </c>
      <c r="M37" s="5">
        <v>1</v>
      </c>
      <c r="N37" s="5" t="s">
        <v>906</v>
      </c>
      <c r="O37" s="5" t="str">
        <f>CONCATENATE("a-",[1]Build_All!H37)</f>
        <v>a-breastworks</v>
      </c>
    </row>
    <row r="38" spans="1:15" ht="12.75" customHeight="1" x14ac:dyDescent="0.2">
      <c r="A38" t="s">
        <v>365</v>
      </c>
      <c r="C38" t="s">
        <v>44</v>
      </c>
      <c r="D38">
        <v>62</v>
      </c>
      <c r="E38">
        <v>32</v>
      </c>
      <c r="F38" s="5">
        <v>0</v>
      </c>
      <c r="G38" s="5">
        <v>0</v>
      </c>
      <c r="H38" s="5">
        <v>20</v>
      </c>
      <c r="I38" s="5">
        <v>55</v>
      </c>
      <c r="J38" s="5">
        <v>15</v>
      </c>
      <c r="K38" s="5">
        <v>70</v>
      </c>
      <c r="L38" s="5">
        <v>1</v>
      </c>
      <c r="M38" s="5">
        <v>1</v>
      </c>
      <c r="N38" s="5" t="s">
        <v>906</v>
      </c>
      <c r="O38" s="5" t="str">
        <f>CONCATENATE("a-",[1]Build_All!H38)</f>
        <v>a-bunker</v>
      </c>
    </row>
    <row r="39" spans="1:15" ht="12.75" customHeight="1" x14ac:dyDescent="0.2">
      <c r="A39" t="s">
        <v>388</v>
      </c>
      <c r="E39" s="5"/>
      <c r="F39" s="5"/>
      <c r="G39" s="5"/>
      <c r="H39" s="5"/>
      <c r="I39" s="5"/>
      <c r="J39" s="5"/>
      <c r="K39" s="5"/>
      <c r="L39" s="5"/>
      <c r="M39" s="5"/>
      <c r="N39" s="5"/>
      <c r="O39" s="5"/>
    </row>
    <row r="40" spans="1:15" ht="12.75" customHeight="1" x14ac:dyDescent="0.2">
      <c r="A40" s="1" t="s">
        <v>363</v>
      </c>
      <c r="E40" s="5"/>
      <c r="F40" s="5"/>
      <c r="G40" s="5"/>
      <c r="H40" s="5"/>
      <c r="I40" s="5"/>
      <c r="J40" s="5"/>
      <c r="K40" s="5"/>
      <c r="L40" s="5"/>
      <c r="N40" s="5"/>
    </row>
    <row r="41" spans="1:15" ht="12.75" customHeight="1" x14ac:dyDescent="0.2">
      <c r="A41" t="s">
        <v>388</v>
      </c>
      <c r="E41" s="5"/>
      <c r="F41" s="5"/>
      <c r="G41" s="5"/>
      <c r="H41" s="5"/>
      <c r="I41" s="5"/>
      <c r="J41" s="5"/>
      <c r="K41" s="5"/>
      <c r="L41" s="5"/>
      <c r="N41" s="5"/>
    </row>
    <row r="42" spans="1:15" ht="12.75" customHeight="1" x14ac:dyDescent="0.2">
      <c r="A42" t="s">
        <v>388</v>
      </c>
      <c r="E42" s="5"/>
      <c r="F42" s="5"/>
      <c r="G42" s="5"/>
      <c r="H42" s="5"/>
      <c r="I42" s="5"/>
      <c r="J42" s="5"/>
      <c r="K42" s="5"/>
      <c r="L42" s="5"/>
      <c r="M42" s="5"/>
      <c r="N42" s="5"/>
    </row>
    <row r="43" spans="1:15" ht="12.75" customHeight="1" x14ac:dyDescent="0.2">
      <c r="A43" s="1" t="s">
        <v>359</v>
      </c>
      <c r="F43" s="5"/>
      <c r="G43" s="5"/>
      <c r="H43" s="5"/>
      <c r="I43" s="5"/>
      <c r="J43" s="5"/>
      <c r="K43" s="5"/>
      <c r="L43" s="5"/>
    </row>
    <row r="44" spans="1:15" x14ac:dyDescent="0.2">
      <c r="A44" t="s">
        <v>358</v>
      </c>
      <c r="C44" t="s">
        <v>44</v>
      </c>
      <c r="D44">
        <v>63</v>
      </c>
      <c r="E44">
        <v>35</v>
      </c>
      <c r="F44" s="5">
        <v>0</v>
      </c>
      <c r="G44" s="5">
        <v>0</v>
      </c>
      <c r="H44" s="5">
        <v>900</v>
      </c>
      <c r="I44" s="5">
        <v>550</v>
      </c>
      <c r="J44" s="5">
        <v>0</v>
      </c>
      <c r="K44" s="5">
        <v>135</v>
      </c>
      <c r="L44" s="5">
        <v>5</v>
      </c>
      <c r="M44" s="5">
        <v>0</v>
      </c>
      <c r="N44" s="5" t="s">
        <v>902</v>
      </c>
      <c r="O44" s="5" t="str">
        <f>CONCATENATE("a-",[1]Build_All!H44)</f>
        <v>a-barracks</v>
      </c>
    </row>
    <row r="45" spans="1:15" x14ac:dyDescent="0.2">
      <c r="A45" t="s">
        <v>388</v>
      </c>
    </row>
    <row r="46" spans="1:15" x14ac:dyDescent="0.2">
      <c r="A46" t="s">
        <v>388</v>
      </c>
    </row>
    <row r="47" spans="1:15" x14ac:dyDescent="0.2">
      <c r="A47" t="s">
        <v>388</v>
      </c>
    </row>
  </sheetData>
  <pageMargins left="0.78740157499999996" right="0.78740157499999996" top="0.984251969" bottom="0.984251969" header="0.4921259845" footer="0.492125984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10"/>
  <dimension ref="A1:X48"/>
  <sheetViews>
    <sheetView workbookViewId="0">
      <pane xSplit="2" ySplit="2" topLeftCell="C12" activePane="bottomRight" state="frozenSplit"/>
      <selection activeCell="Q25" sqref="Q25"/>
      <selection pane="topRight" activeCell="Q25" sqref="Q25"/>
      <selection pane="bottomLeft" activeCell="Q25" sqref="Q25"/>
      <selection pane="bottomRight" activeCell="Q21" sqref="Q21"/>
    </sheetView>
  </sheetViews>
  <sheetFormatPr defaultRowHeight="12.75" x14ac:dyDescent="0.2"/>
  <cols>
    <col min="1" max="1" width="3" customWidth="1"/>
    <col min="2" max="2" width="23.28515625" customWidth="1"/>
    <col min="3" max="3" width="28.5703125" customWidth="1"/>
    <col min="4" max="4" width="5.7109375" customWidth="1"/>
    <col min="5" max="8" width="4.7109375" customWidth="1"/>
    <col min="9" max="9" width="5.7109375" customWidth="1"/>
    <col min="10" max="11" width="4.7109375" customWidth="1"/>
    <col min="12" max="12" width="6.140625" customWidth="1"/>
    <col min="13" max="13" width="4.7109375" customWidth="1"/>
    <col min="14" max="14" width="15.85546875" customWidth="1"/>
  </cols>
  <sheetData>
    <row r="1" spans="1:24" s="8" customFormat="1" x14ac:dyDescent="0.2">
      <c r="P1" s="8" t="s">
        <v>892</v>
      </c>
      <c r="Q1" s="8" t="s">
        <v>748</v>
      </c>
      <c r="R1" s="8" t="s">
        <v>749</v>
      </c>
      <c r="S1" s="8" t="s">
        <v>749</v>
      </c>
      <c r="T1" s="8" t="s">
        <v>749</v>
      </c>
      <c r="V1" s="8" t="s">
        <v>893</v>
      </c>
      <c r="W1" s="8" t="s">
        <v>77</v>
      </c>
      <c r="X1" s="8" t="s">
        <v>894</v>
      </c>
    </row>
    <row r="2" spans="1:24" s="8" customFormat="1" x14ac:dyDescent="0.2">
      <c r="A2" s="8" t="s">
        <v>408</v>
      </c>
      <c r="C2" s="8" t="s">
        <v>42</v>
      </c>
      <c r="D2" s="8" t="s">
        <v>77</v>
      </c>
      <c r="E2" s="8" t="s">
        <v>407</v>
      </c>
      <c r="F2" s="8" t="s">
        <v>67</v>
      </c>
      <c r="G2" s="8" t="s">
        <v>346</v>
      </c>
      <c r="H2" s="8" t="s">
        <v>404</v>
      </c>
      <c r="I2" s="8" t="s">
        <v>70</v>
      </c>
      <c r="J2" s="8" t="s">
        <v>403</v>
      </c>
      <c r="K2" s="8" t="s">
        <v>412</v>
      </c>
      <c r="L2" s="8" t="s">
        <v>405</v>
      </c>
      <c r="M2" s="8" t="s">
        <v>411</v>
      </c>
      <c r="N2" s="8" t="s">
        <v>410</v>
      </c>
      <c r="O2" s="8" t="s">
        <v>71</v>
      </c>
      <c r="P2" s="8" t="s">
        <v>891</v>
      </c>
      <c r="Q2" s="8" t="s">
        <v>737</v>
      </c>
      <c r="R2" s="8" t="s">
        <v>836</v>
      </c>
      <c r="S2" s="8" t="s">
        <v>895</v>
      </c>
      <c r="T2" s="8" t="s">
        <v>896</v>
      </c>
      <c r="U2" s="8" t="s">
        <v>897</v>
      </c>
      <c r="V2" s="8" t="s">
        <v>898</v>
      </c>
      <c r="W2" s="8" t="s">
        <v>899</v>
      </c>
      <c r="X2" s="8" t="s">
        <v>900</v>
      </c>
    </row>
    <row r="3" spans="1:24" s="5" customFormat="1" ht="12.75" customHeight="1" x14ac:dyDescent="0.2">
      <c r="A3" s="5" t="s">
        <v>402</v>
      </c>
      <c r="C3" s="5" t="s">
        <v>44</v>
      </c>
      <c r="D3" s="5">
        <v>64</v>
      </c>
      <c r="E3">
        <v>0</v>
      </c>
      <c r="F3" s="5">
        <v>0</v>
      </c>
      <c r="G3" s="5">
        <v>0</v>
      </c>
      <c r="H3" s="5">
        <v>0</v>
      </c>
      <c r="I3" s="5">
        <v>165</v>
      </c>
      <c r="J3" s="5">
        <v>0</v>
      </c>
      <c r="K3" s="5">
        <v>100</v>
      </c>
      <c r="L3" s="5">
        <v>6</v>
      </c>
      <c r="M3" s="5">
        <v>0</v>
      </c>
      <c r="N3" s="5" t="s">
        <v>901</v>
      </c>
      <c r="O3" s="5" t="str">
        <f>CONCATENATE("r-",[1]Build_All!H3)</f>
        <v>r-depot</v>
      </c>
    </row>
    <row r="4" spans="1:24" s="5" customFormat="1" x14ac:dyDescent="0.2">
      <c r="B4" s="5" t="s">
        <v>401</v>
      </c>
      <c r="C4" s="5" t="s">
        <v>44</v>
      </c>
      <c r="D4" s="5">
        <v>65</v>
      </c>
      <c r="E4">
        <v>1</v>
      </c>
      <c r="F4" s="5">
        <v>0</v>
      </c>
      <c r="G4" s="5">
        <v>0</v>
      </c>
      <c r="H4" s="5">
        <v>20</v>
      </c>
      <c r="I4" s="5">
        <v>65</v>
      </c>
      <c r="J4" s="5">
        <v>0</v>
      </c>
      <c r="K4" s="5">
        <v>165</v>
      </c>
      <c r="L4" s="5">
        <v>6</v>
      </c>
      <c r="M4" s="5">
        <v>0</v>
      </c>
      <c r="N4" s="5" t="s">
        <v>901</v>
      </c>
      <c r="O4" s="5" t="str">
        <f>CONCATENATE("r-",[1]Build_All!H4)</f>
        <v>r-warehouse</v>
      </c>
    </row>
    <row r="5" spans="1:24" ht="12.75" customHeight="1" x14ac:dyDescent="0.2">
      <c r="A5" t="s">
        <v>400</v>
      </c>
      <c r="C5" t="s">
        <v>44</v>
      </c>
      <c r="D5" s="5">
        <v>66</v>
      </c>
      <c r="E5">
        <v>4</v>
      </c>
      <c r="F5" s="5">
        <v>0</v>
      </c>
      <c r="G5" s="5">
        <v>0</v>
      </c>
      <c r="H5" s="5">
        <v>30</v>
      </c>
      <c r="I5" s="5">
        <v>65</v>
      </c>
      <c r="J5" s="5">
        <v>0</v>
      </c>
      <c r="K5" s="5">
        <v>85</v>
      </c>
      <c r="L5" s="5">
        <v>6</v>
      </c>
      <c r="M5" s="5">
        <v>0</v>
      </c>
      <c r="N5" s="5" t="s">
        <v>902</v>
      </c>
      <c r="O5" s="5" t="str">
        <f>CONCATENATE("r-",[1]Build_All!H5)</f>
        <v>r-armoury</v>
      </c>
    </row>
    <row r="6" spans="1:24" ht="12.75" customHeight="1" x14ac:dyDescent="0.2">
      <c r="B6" t="s">
        <v>357</v>
      </c>
      <c r="C6" t="s">
        <v>44</v>
      </c>
      <c r="D6" s="5">
        <v>67</v>
      </c>
      <c r="E6">
        <v>5</v>
      </c>
      <c r="F6" s="5">
        <v>0</v>
      </c>
      <c r="G6" s="5">
        <v>0</v>
      </c>
      <c r="H6" s="5">
        <v>30</v>
      </c>
      <c r="I6" s="5">
        <v>35</v>
      </c>
      <c r="J6" s="5">
        <v>0</v>
      </c>
      <c r="K6" s="5">
        <v>125</v>
      </c>
      <c r="L6" s="5">
        <v>6</v>
      </c>
      <c r="M6" s="5">
        <v>0</v>
      </c>
      <c r="N6" s="5" t="s">
        <v>902</v>
      </c>
      <c r="O6" s="5" t="str">
        <f>CONCATENATE("r-",[1]Build_All!H6)</f>
        <v>r-barracks</v>
      </c>
    </row>
    <row r="7" spans="1:24" x14ac:dyDescent="0.2">
      <c r="A7" t="s">
        <v>399</v>
      </c>
      <c r="C7" t="s">
        <v>44</v>
      </c>
      <c r="D7" s="5">
        <v>68</v>
      </c>
      <c r="E7">
        <v>2</v>
      </c>
      <c r="F7" s="5">
        <v>0</v>
      </c>
      <c r="G7" s="5">
        <v>0</v>
      </c>
      <c r="H7" s="5">
        <v>40</v>
      </c>
      <c r="I7" s="5">
        <v>130</v>
      </c>
      <c r="J7" s="5">
        <v>0</v>
      </c>
      <c r="K7" s="5">
        <v>65</v>
      </c>
      <c r="L7" s="5">
        <v>6</v>
      </c>
      <c r="M7" s="5">
        <v>0</v>
      </c>
      <c r="N7" s="5" t="s">
        <v>43</v>
      </c>
      <c r="O7" s="5" t="str">
        <f>CONCATENATE("r-",[1]Build_All!H7)</f>
        <v>r-workshop</v>
      </c>
    </row>
    <row r="8" spans="1:24" x14ac:dyDescent="0.2">
      <c r="B8" t="s">
        <v>398</v>
      </c>
      <c r="C8" t="s">
        <v>44</v>
      </c>
      <c r="D8" s="5">
        <v>69</v>
      </c>
      <c r="E8">
        <v>3</v>
      </c>
      <c r="F8" s="5">
        <v>0</v>
      </c>
      <c r="G8" s="5">
        <v>0</v>
      </c>
      <c r="H8" s="5">
        <v>40</v>
      </c>
      <c r="I8" s="5">
        <v>130</v>
      </c>
      <c r="J8" s="5">
        <v>30</v>
      </c>
      <c r="K8" s="5">
        <v>100</v>
      </c>
      <c r="L8" s="5">
        <v>6</v>
      </c>
      <c r="M8" s="5">
        <v>0</v>
      </c>
      <c r="N8" s="5" t="s">
        <v>43</v>
      </c>
      <c r="O8" s="5" t="str">
        <f>CONCATENATE("r-",[1]Build_All!H8)</f>
        <v>r-factory</v>
      </c>
    </row>
    <row r="9" spans="1:24" x14ac:dyDescent="0.2">
      <c r="B9" t="s">
        <v>397</v>
      </c>
      <c r="C9" t="s">
        <v>44</v>
      </c>
      <c r="D9" s="5">
        <v>70</v>
      </c>
      <c r="E9">
        <v>16</v>
      </c>
      <c r="F9" s="5">
        <v>0</v>
      </c>
      <c r="G9" s="5">
        <v>0</v>
      </c>
      <c r="H9" s="5">
        <v>30</v>
      </c>
      <c r="I9" s="5">
        <v>35</v>
      </c>
      <c r="J9" s="5">
        <v>5</v>
      </c>
      <c r="K9" s="5">
        <v>40</v>
      </c>
      <c r="L9" s="5">
        <v>0</v>
      </c>
      <c r="M9" s="5">
        <v>1</v>
      </c>
      <c r="N9" s="5" t="s">
        <v>903</v>
      </c>
      <c r="O9" s="5" t="str">
        <f>CONCATENATE("r-",[1]Build_All!H9)</f>
        <v>r-trackext</v>
      </c>
    </row>
    <row r="10" spans="1:24" x14ac:dyDescent="0.2">
      <c r="B10" t="s">
        <v>396</v>
      </c>
      <c r="C10" t="s">
        <v>395</v>
      </c>
      <c r="D10" s="5">
        <v>71</v>
      </c>
      <c r="E10">
        <v>17</v>
      </c>
      <c r="F10" s="5">
        <v>0</v>
      </c>
      <c r="G10" s="5">
        <v>0</v>
      </c>
      <c r="H10" s="5">
        <v>30</v>
      </c>
      <c r="I10" s="5">
        <v>50</v>
      </c>
      <c r="J10" s="5">
        <v>5</v>
      </c>
      <c r="K10" s="5">
        <v>40</v>
      </c>
      <c r="L10" s="5">
        <v>0</v>
      </c>
      <c r="M10" s="5">
        <v>1</v>
      </c>
      <c r="N10" s="5" t="s">
        <v>903</v>
      </c>
      <c r="O10" s="5" t="str">
        <f>CONCATENATE("r-",[1]Build_All!H10)</f>
        <v>r-gunext</v>
      </c>
    </row>
    <row r="11" spans="1:24" ht="12.75" customHeight="1" x14ac:dyDescent="0.2">
      <c r="B11" t="s">
        <v>394</v>
      </c>
      <c r="C11" t="s">
        <v>393</v>
      </c>
      <c r="D11" s="5">
        <v>72</v>
      </c>
      <c r="E11">
        <v>18</v>
      </c>
      <c r="F11" s="5">
        <v>0</v>
      </c>
      <c r="G11" s="5">
        <v>0</v>
      </c>
      <c r="H11" s="5">
        <v>30</v>
      </c>
      <c r="I11" s="5">
        <v>65</v>
      </c>
      <c r="J11" s="5">
        <v>5</v>
      </c>
      <c r="K11" s="5">
        <v>40</v>
      </c>
      <c r="L11" s="5">
        <v>0</v>
      </c>
      <c r="M11" s="5">
        <v>1</v>
      </c>
      <c r="N11" s="5" t="s">
        <v>903</v>
      </c>
      <c r="O11" s="5" t="str">
        <f>CONCATENATE("r-",[1]Build_All!H11)</f>
        <v>r-rocketext</v>
      </c>
    </row>
    <row r="12" spans="1:24" ht="12.75" customHeight="1" x14ac:dyDescent="0.2">
      <c r="B12" t="s">
        <v>392</v>
      </c>
      <c r="C12" t="s">
        <v>44</v>
      </c>
      <c r="D12" s="5">
        <v>73</v>
      </c>
      <c r="E12">
        <v>19</v>
      </c>
      <c r="F12" s="5">
        <v>0</v>
      </c>
      <c r="G12" s="5">
        <v>0</v>
      </c>
      <c r="H12" s="5">
        <v>30</v>
      </c>
      <c r="I12" s="5">
        <v>35</v>
      </c>
      <c r="J12" s="5">
        <v>5</v>
      </c>
      <c r="K12" s="5">
        <v>40</v>
      </c>
      <c r="L12" s="5">
        <v>0</v>
      </c>
      <c r="M12" s="5">
        <v>1</v>
      </c>
      <c r="N12" s="5" t="s">
        <v>903</v>
      </c>
      <c r="O12" s="5" t="str">
        <f>CONCATENATE("r-",[1]Build_All!H12)</f>
        <v>r-non-combatext</v>
      </c>
    </row>
    <row r="13" spans="1:24" ht="12.75" customHeight="1" x14ac:dyDescent="0.2">
      <c r="A13" t="s">
        <v>388</v>
      </c>
      <c r="E13" s="5"/>
      <c r="F13" s="5"/>
      <c r="G13" s="5"/>
      <c r="H13" s="5"/>
      <c r="I13" s="5"/>
      <c r="J13" s="5"/>
      <c r="K13" s="5"/>
      <c r="L13" s="5"/>
      <c r="M13" s="5"/>
      <c r="N13" s="5"/>
    </row>
    <row r="14" spans="1:24" ht="12.75" customHeight="1" x14ac:dyDescent="0.2">
      <c r="B14" t="s">
        <v>389</v>
      </c>
      <c r="C14" t="str">
        <f>[1]Build_All!C14</f>
        <v>siberite power</v>
      </c>
      <c r="D14" s="5">
        <v>75</v>
      </c>
      <c r="E14">
        <v>21</v>
      </c>
      <c r="F14" s="5">
        <v>0</v>
      </c>
      <c r="G14" s="5">
        <v>10</v>
      </c>
      <c r="H14" s="5">
        <v>30</v>
      </c>
      <c r="I14" s="5">
        <v>100</v>
      </c>
      <c r="J14" s="5">
        <v>10</v>
      </c>
      <c r="K14" s="5">
        <v>40</v>
      </c>
      <c r="L14" s="5">
        <v>0</v>
      </c>
      <c r="M14" s="5">
        <v>1</v>
      </c>
      <c r="N14" s="5" t="s">
        <v>903</v>
      </c>
      <c r="O14" s="5" t="str">
        <f>CONCATENATE("r-",[1]Build_All!H14)</f>
        <v>r-siberiumext</v>
      </c>
    </row>
    <row r="15" spans="1:24" ht="12.75" customHeight="1" x14ac:dyDescent="0.2">
      <c r="A15" t="s">
        <v>388</v>
      </c>
      <c r="E15" s="5"/>
      <c r="F15" s="5"/>
      <c r="G15" s="5"/>
      <c r="H15" s="5"/>
      <c r="I15" s="5"/>
      <c r="J15" s="5"/>
      <c r="K15" s="5"/>
      <c r="L15" s="5"/>
      <c r="M15" s="5"/>
      <c r="N15" s="5"/>
    </row>
    <row r="16" spans="1:24" ht="12.75" customHeight="1" x14ac:dyDescent="0.2">
      <c r="A16" t="s">
        <v>388</v>
      </c>
      <c r="E16" s="5"/>
      <c r="F16" s="5"/>
      <c r="G16" s="5"/>
      <c r="H16" s="5"/>
      <c r="I16" s="5"/>
      <c r="J16" s="5"/>
      <c r="K16" s="5"/>
      <c r="L16" s="5"/>
      <c r="M16" s="5"/>
      <c r="N16" s="5"/>
    </row>
    <row r="17" spans="1:15" ht="12.75" customHeight="1" x14ac:dyDescent="0.2">
      <c r="B17" t="s">
        <v>386</v>
      </c>
      <c r="C17" t="s">
        <v>344</v>
      </c>
      <c r="D17">
        <v>76</v>
      </c>
      <c r="E17">
        <v>24</v>
      </c>
      <c r="F17" s="5">
        <v>0</v>
      </c>
      <c r="G17" s="5">
        <v>0</v>
      </c>
      <c r="H17" s="5">
        <v>15</v>
      </c>
      <c r="I17" s="5">
        <v>195</v>
      </c>
      <c r="J17" s="5">
        <v>10</v>
      </c>
      <c r="K17" s="5">
        <v>40</v>
      </c>
      <c r="L17" s="5">
        <v>0</v>
      </c>
      <c r="M17" s="5">
        <v>1</v>
      </c>
      <c r="N17" s="5" t="s">
        <v>903</v>
      </c>
      <c r="O17" s="5" t="str">
        <f>CONCATENATE("r-",[1]Build_All!H17)</f>
        <v>r-computerext</v>
      </c>
    </row>
    <row r="18" spans="1:15" ht="12.75" customHeight="1" x14ac:dyDescent="0.2">
      <c r="A18" t="s">
        <v>388</v>
      </c>
      <c r="F18" s="5"/>
      <c r="G18" s="5"/>
      <c r="H18" s="5"/>
      <c r="I18" s="5"/>
      <c r="J18" s="5"/>
      <c r="K18" s="5"/>
      <c r="L18" s="5"/>
      <c r="M18" s="5"/>
      <c r="N18" s="5"/>
      <c r="O18" s="5"/>
    </row>
    <row r="19" spans="1:15" ht="12.75" customHeight="1" x14ac:dyDescent="0.2">
      <c r="A19" t="str">
        <f>[1]Build_All!A19</f>
        <v>basic bridge</v>
      </c>
      <c r="C19" t="str">
        <f>[1]Build_All!C19</f>
        <v>N/A</v>
      </c>
      <c r="D19">
        <v>77</v>
      </c>
      <c r="E19">
        <v>6</v>
      </c>
      <c r="F19" s="5">
        <v>0</v>
      </c>
      <c r="G19" s="5">
        <v>0</v>
      </c>
      <c r="H19" s="5">
        <v>20</v>
      </c>
      <c r="I19" s="5">
        <v>65</v>
      </c>
      <c r="J19" s="5">
        <v>0</v>
      </c>
      <c r="K19" s="5">
        <v>50</v>
      </c>
      <c r="L19" s="5">
        <v>6</v>
      </c>
      <c r="M19">
        <v>0</v>
      </c>
      <c r="N19" s="5" t="s">
        <v>904</v>
      </c>
      <c r="O19" s="5" t="str">
        <f>CONCATENATE("r-",[1]Build_All!H19)</f>
        <v>r-bridgebasic</v>
      </c>
    </row>
    <row r="20" spans="1:15" ht="12.75" customHeight="1" x14ac:dyDescent="0.2">
      <c r="B20" t="str">
        <f>[1]Build_All!B20</f>
        <v>upgraded bridge half</v>
      </c>
      <c r="C20" t="str">
        <f>[1]Build_All!C20</f>
        <v>N/A</v>
      </c>
      <c r="D20">
        <v>78</v>
      </c>
      <c r="E20">
        <v>7</v>
      </c>
      <c r="F20" s="5">
        <v>0</v>
      </c>
      <c r="G20" s="5">
        <v>0</v>
      </c>
      <c r="H20" s="5">
        <v>20</v>
      </c>
      <c r="I20" s="5">
        <v>65</v>
      </c>
      <c r="J20" s="5">
        <v>20</v>
      </c>
      <c r="K20" s="5">
        <v>65</v>
      </c>
      <c r="L20" s="5">
        <v>6</v>
      </c>
      <c r="M20">
        <v>0</v>
      </c>
      <c r="N20" s="5" t="s">
        <v>904</v>
      </c>
      <c r="O20" s="5" t="str">
        <f>CONCATENATE("r-",[1]Build_All!H20)</f>
        <v>r-bridgeupg</v>
      </c>
    </row>
    <row r="21" spans="1:15" ht="12.75" customHeight="1" x14ac:dyDescent="0.2">
      <c r="B21" t="str">
        <f>[1]Build_All!B21</f>
        <v>upgraded bridge full</v>
      </c>
      <c r="C21" t="str">
        <f>[1]Build_All!C21</f>
        <v>N/A</v>
      </c>
      <c r="D21">
        <v>79</v>
      </c>
      <c r="E21">
        <v>8</v>
      </c>
      <c r="F21" s="5">
        <v>0</v>
      </c>
      <c r="G21" s="5">
        <v>0</v>
      </c>
      <c r="H21" s="5">
        <v>20</v>
      </c>
      <c r="I21" s="5">
        <v>65</v>
      </c>
      <c r="J21" s="5">
        <v>30</v>
      </c>
      <c r="K21" s="5">
        <v>75</v>
      </c>
      <c r="L21" s="5">
        <v>6</v>
      </c>
      <c r="M21">
        <v>0</v>
      </c>
      <c r="N21" s="5" t="s">
        <v>904</v>
      </c>
      <c r="O21" s="5" t="str">
        <f>CONCATENATE("r-",[1]Build_All!H21)</f>
        <v>r-bridgeupg</v>
      </c>
    </row>
    <row r="22" spans="1:15" ht="12.75" customHeight="1" x14ac:dyDescent="0.2">
      <c r="B22" t="str">
        <f>[1]Build_All!B22</f>
        <v>basic lab</v>
      </c>
      <c r="C22" t="s">
        <v>44</v>
      </c>
      <c r="D22">
        <v>80</v>
      </c>
      <c r="E22">
        <v>9</v>
      </c>
      <c r="F22" s="5">
        <v>0</v>
      </c>
      <c r="G22" s="5">
        <v>0</v>
      </c>
      <c r="H22" s="5">
        <v>20</v>
      </c>
      <c r="I22" s="5">
        <v>65</v>
      </c>
      <c r="J22" s="5">
        <v>0</v>
      </c>
      <c r="K22" s="5">
        <v>50</v>
      </c>
      <c r="L22" s="5">
        <v>0</v>
      </c>
      <c r="M22">
        <v>0</v>
      </c>
      <c r="N22" s="5" t="s">
        <v>904</v>
      </c>
      <c r="O22" s="5" t="str">
        <f>CONCATENATE("r-",[1]Build_All!H22)</f>
        <v>r-basiclab</v>
      </c>
    </row>
    <row r="23" spans="1:15" ht="12.75" customHeight="1" x14ac:dyDescent="0.2">
      <c r="B23" t="s">
        <v>382</v>
      </c>
      <c r="C23" t="s">
        <v>44</v>
      </c>
      <c r="D23">
        <v>81</v>
      </c>
      <c r="E23">
        <v>10</v>
      </c>
      <c r="F23" s="5">
        <v>0</v>
      </c>
      <c r="G23" s="5">
        <v>0</v>
      </c>
      <c r="H23" s="5">
        <v>50</v>
      </c>
      <c r="I23" s="5">
        <v>65</v>
      </c>
      <c r="J23" s="5">
        <v>20</v>
      </c>
      <c r="K23" s="5">
        <v>75</v>
      </c>
      <c r="L23" s="5">
        <v>0</v>
      </c>
      <c r="M23">
        <v>0</v>
      </c>
      <c r="N23" s="5" t="s">
        <v>904</v>
      </c>
      <c r="O23" s="5" t="str">
        <f>CONCATENATE("r-",[1]Build_All!H23)</f>
        <v>r-weaponlab</v>
      </c>
    </row>
    <row r="24" spans="1:15" ht="12.75" customHeight="1" x14ac:dyDescent="0.2">
      <c r="B24" t="s">
        <v>381</v>
      </c>
      <c r="C24" t="s">
        <v>44</v>
      </c>
      <c r="D24">
        <v>82</v>
      </c>
      <c r="E24">
        <v>11</v>
      </c>
      <c r="F24" s="5">
        <v>0</v>
      </c>
      <c r="G24" s="5">
        <v>5</v>
      </c>
      <c r="H24" s="5">
        <v>30</v>
      </c>
      <c r="I24" s="5">
        <v>130</v>
      </c>
      <c r="J24" s="5">
        <v>30</v>
      </c>
      <c r="K24" s="5">
        <v>75</v>
      </c>
      <c r="L24" s="5">
        <v>0</v>
      </c>
      <c r="M24">
        <v>0</v>
      </c>
      <c r="N24" s="5" t="s">
        <v>904</v>
      </c>
      <c r="O24" s="5" t="str">
        <f>CONCATENATE("r-",[1]Build_All!H24)</f>
        <v>r-siberiumlab</v>
      </c>
    </row>
    <row r="25" spans="1:15" ht="12.75" customHeight="1" x14ac:dyDescent="0.2">
      <c r="B25" t="s">
        <v>380</v>
      </c>
      <c r="C25" t="s">
        <v>44</v>
      </c>
      <c r="D25">
        <v>83</v>
      </c>
      <c r="E25">
        <v>12</v>
      </c>
      <c r="F25" s="5">
        <v>0</v>
      </c>
      <c r="G25" s="5">
        <v>0</v>
      </c>
      <c r="H25" s="5">
        <v>20</v>
      </c>
      <c r="I25" s="5">
        <v>130</v>
      </c>
      <c r="J25" s="5">
        <v>20</v>
      </c>
      <c r="K25" s="5">
        <v>75</v>
      </c>
      <c r="L25" s="5">
        <v>0</v>
      </c>
      <c r="M25">
        <v>0</v>
      </c>
      <c r="N25" s="5" t="s">
        <v>904</v>
      </c>
      <c r="O25" s="5" t="str">
        <f>CONCATENATE("r-",[1]Build_All!H25)</f>
        <v>r-computerlab</v>
      </c>
    </row>
    <row r="26" spans="1:15" ht="12.75" customHeight="1" x14ac:dyDescent="0.2">
      <c r="A26" t="s">
        <v>388</v>
      </c>
      <c r="F26" s="5"/>
      <c r="G26" s="5"/>
      <c r="H26" s="5"/>
      <c r="I26" s="5"/>
      <c r="J26" s="5"/>
      <c r="K26" s="5"/>
      <c r="L26" s="5"/>
      <c r="N26" s="5"/>
      <c r="O26" s="5"/>
    </row>
    <row r="27" spans="1:15" ht="12.75" customHeight="1" x14ac:dyDescent="0.2">
      <c r="B27" t="s">
        <v>378</v>
      </c>
      <c r="C27" t="s">
        <v>44</v>
      </c>
      <c r="D27">
        <v>84</v>
      </c>
      <c r="E27">
        <v>14</v>
      </c>
      <c r="F27" s="5">
        <v>0</v>
      </c>
      <c r="G27" s="5">
        <v>10</v>
      </c>
      <c r="H27" s="5">
        <v>20</v>
      </c>
      <c r="I27" s="5">
        <v>65</v>
      </c>
      <c r="J27" s="5">
        <v>30</v>
      </c>
      <c r="K27" s="5">
        <v>75</v>
      </c>
      <c r="L27" s="5">
        <v>0</v>
      </c>
      <c r="M27">
        <v>0</v>
      </c>
      <c r="N27" s="5" t="s">
        <v>904</v>
      </c>
      <c r="O27" s="5" t="str">
        <f>CONCATENATE("r-",[1]Build_All!H27)</f>
        <v>r-spacetimelab</v>
      </c>
    </row>
    <row r="28" spans="1:15" ht="12.75" customHeight="1" x14ac:dyDescent="0.2">
      <c r="A28" t="s">
        <v>388</v>
      </c>
      <c r="F28" s="5"/>
      <c r="G28" s="5"/>
      <c r="H28" s="5"/>
      <c r="I28" s="5"/>
      <c r="J28" s="5"/>
      <c r="K28" s="5"/>
      <c r="L28" s="5"/>
      <c r="M28" s="5"/>
      <c r="N28" s="5"/>
      <c r="O28" s="5" t="str">
        <f>CONCATENATE("r-",[1]Build_All!H28)</f>
        <v>r-optolab</v>
      </c>
    </row>
    <row r="29" spans="1:15" ht="12.75" customHeight="1" x14ac:dyDescent="0.2">
      <c r="A29" s="1" t="s">
        <v>376</v>
      </c>
      <c r="E29" s="5"/>
      <c r="F29" s="5"/>
      <c r="G29" s="5"/>
      <c r="H29" s="5"/>
      <c r="I29" s="5"/>
      <c r="J29" s="5"/>
      <c r="K29" s="5"/>
      <c r="L29" s="5"/>
      <c r="N29" s="5"/>
    </row>
    <row r="30" spans="1:15" ht="12.75" customHeight="1" x14ac:dyDescent="0.2">
      <c r="A30" t="s">
        <v>375</v>
      </c>
      <c r="C30" s="5" t="str">
        <f>[1]Build_All!C30</f>
        <v>oil power</v>
      </c>
      <c r="D30">
        <v>85</v>
      </c>
      <c r="E30">
        <v>26</v>
      </c>
      <c r="F30" s="5">
        <v>0</v>
      </c>
      <c r="G30" s="5">
        <v>0</v>
      </c>
      <c r="H30" s="5">
        <v>20</v>
      </c>
      <c r="I30" s="5">
        <v>65</v>
      </c>
      <c r="J30" s="5">
        <v>-30</v>
      </c>
      <c r="K30" s="5">
        <v>50</v>
      </c>
      <c r="L30" s="5">
        <v>0</v>
      </c>
      <c r="M30" s="5">
        <v>0</v>
      </c>
      <c r="N30" s="5" t="s">
        <v>905</v>
      </c>
      <c r="O30" s="5" t="str">
        <f>CONCATENATE("r-",[1]Build_All!H30)</f>
        <v>r-oilpower</v>
      </c>
    </row>
    <row r="31" spans="1:15" ht="12.75" customHeight="1" x14ac:dyDescent="0.2">
      <c r="A31" t="s">
        <v>388</v>
      </c>
      <c r="C31" s="5"/>
      <c r="F31" s="5"/>
      <c r="G31" s="5"/>
      <c r="H31" s="5"/>
      <c r="I31" s="5"/>
      <c r="J31" s="5"/>
      <c r="K31" s="5"/>
      <c r="L31" s="5"/>
      <c r="M31" s="5"/>
      <c r="N31" s="5"/>
      <c r="O31" s="5"/>
    </row>
    <row r="32" spans="1:15" ht="12.75" customHeight="1" x14ac:dyDescent="0.2">
      <c r="A32" t="s">
        <v>373</v>
      </c>
      <c r="C32" s="5" t="str">
        <f>[1]Build_All!C32</f>
        <v>siberite power</v>
      </c>
      <c r="D32">
        <v>86</v>
      </c>
      <c r="E32">
        <v>28</v>
      </c>
      <c r="F32" s="5">
        <v>0</v>
      </c>
      <c r="G32" s="5">
        <v>20</v>
      </c>
      <c r="H32" s="5">
        <v>20</v>
      </c>
      <c r="I32" s="5">
        <v>130</v>
      </c>
      <c r="J32" s="5">
        <v>-60</v>
      </c>
      <c r="K32" s="5">
        <v>60</v>
      </c>
      <c r="L32" s="5">
        <v>0</v>
      </c>
      <c r="M32" s="5">
        <v>0</v>
      </c>
      <c r="N32" s="5" t="s">
        <v>905</v>
      </c>
      <c r="O32" s="5" t="str">
        <f>CONCATENATE("r-",[1]Build_All!H32)</f>
        <v>r-siberiumpower</v>
      </c>
    </row>
    <row r="33" spans="1:18" ht="12.75" customHeight="1" x14ac:dyDescent="0.2">
      <c r="A33" s="1" t="s">
        <v>371</v>
      </c>
      <c r="E33" s="5"/>
      <c r="F33" s="5"/>
      <c r="G33" s="5"/>
      <c r="H33" s="5"/>
      <c r="I33" s="5"/>
      <c r="J33" s="5"/>
      <c r="K33" s="5"/>
      <c r="L33" s="5"/>
      <c r="N33" s="5"/>
    </row>
    <row r="34" spans="1:18" ht="12.75" customHeight="1" x14ac:dyDescent="0.2">
      <c r="A34" t="s">
        <v>370</v>
      </c>
      <c r="C34" t="s">
        <v>44</v>
      </c>
      <c r="D34">
        <v>87</v>
      </c>
      <c r="E34">
        <v>29</v>
      </c>
      <c r="F34" s="5">
        <v>0</v>
      </c>
      <c r="G34" s="5">
        <v>0</v>
      </c>
      <c r="H34" s="5">
        <v>10</v>
      </c>
      <c r="I34" s="5">
        <v>65</v>
      </c>
      <c r="J34" s="5">
        <v>0</v>
      </c>
      <c r="K34" s="5">
        <v>65</v>
      </c>
      <c r="L34" s="5">
        <v>0</v>
      </c>
      <c r="M34" s="5">
        <v>1</v>
      </c>
      <c r="N34" s="5" t="s">
        <v>905</v>
      </c>
      <c r="O34" s="5" t="str">
        <f>CONCATENATE("r-",[1]Build_All!H34)</f>
        <v>r-oilmine</v>
      </c>
    </row>
    <row r="35" spans="1:18" ht="12.75" customHeight="1" x14ac:dyDescent="0.2">
      <c r="A35" t="s">
        <v>369</v>
      </c>
      <c r="C35" t="str">
        <f>[1]Build_All!C35</f>
        <v>Siberite spoting</v>
      </c>
      <c r="D35">
        <v>88</v>
      </c>
      <c r="E35">
        <v>30</v>
      </c>
      <c r="F35" s="5">
        <v>0</v>
      </c>
      <c r="G35" s="5">
        <v>0</v>
      </c>
      <c r="H35" s="5">
        <v>10</v>
      </c>
      <c r="I35" s="5">
        <v>65</v>
      </c>
      <c r="J35" s="5">
        <v>0</v>
      </c>
      <c r="K35" s="5">
        <v>50</v>
      </c>
      <c r="L35" s="5">
        <v>0</v>
      </c>
      <c r="M35" s="5">
        <v>0</v>
      </c>
      <c r="N35" s="5" t="s">
        <v>905</v>
      </c>
      <c r="O35" s="5" t="str">
        <f>CONCATENATE("r-",[1]Build_All!H35)</f>
        <v>r-siberiummine</v>
      </c>
    </row>
    <row r="36" spans="1:18" ht="12.75" customHeight="1" x14ac:dyDescent="0.2">
      <c r="A36" s="1" t="s">
        <v>367</v>
      </c>
      <c r="E36" s="5"/>
      <c r="F36" s="5"/>
      <c r="G36" s="5"/>
      <c r="H36" s="5"/>
      <c r="I36" s="5"/>
      <c r="J36" s="5"/>
      <c r="K36" s="5"/>
      <c r="L36" s="5"/>
      <c r="N36" s="5"/>
    </row>
    <row r="37" spans="1:18" ht="12.75" customHeight="1" x14ac:dyDescent="0.2">
      <c r="A37" t="s">
        <v>366</v>
      </c>
      <c r="C37" t="str">
        <f>[1]Build_All!C37</f>
        <v>N/A</v>
      </c>
      <c r="D37">
        <v>89</v>
      </c>
      <c r="E37">
        <v>31</v>
      </c>
      <c r="F37" s="5">
        <v>0</v>
      </c>
      <c r="G37" s="5">
        <v>0</v>
      </c>
      <c r="H37" s="5">
        <v>10</v>
      </c>
      <c r="I37" s="5">
        <v>35</v>
      </c>
      <c r="J37" s="5">
        <v>0</v>
      </c>
      <c r="K37" s="5">
        <v>60</v>
      </c>
      <c r="L37" s="5">
        <v>1</v>
      </c>
      <c r="M37" s="5">
        <v>1</v>
      </c>
      <c r="N37" s="5" t="s">
        <v>906</v>
      </c>
      <c r="O37" s="5" t="str">
        <f>CONCATENATE("r-",[1]Build_All!H37)</f>
        <v>r-breastworks</v>
      </c>
    </row>
    <row r="38" spans="1:18" ht="12.75" customHeight="1" x14ac:dyDescent="0.2">
      <c r="A38" t="s">
        <v>365</v>
      </c>
      <c r="C38" t="str">
        <f>[1]Build_All!C38</f>
        <v>N/A</v>
      </c>
      <c r="D38">
        <v>90</v>
      </c>
      <c r="E38">
        <v>32</v>
      </c>
      <c r="F38" s="5">
        <v>0</v>
      </c>
      <c r="G38" s="5">
        <v>0</v>
      </c>
      <c r="H38" s="5">
        <v>20</v>
      </c>
      <c r="I38" s="5">
        <v>65</v>
      </c>
      <c r="J38" s="5">
        <v>15</v>
      </c>
      <c r="K38" s="5">
        <v>85</v>
      </c>
      <c r="L38" s="5">
        <v>1</v>
      </c>
      <c r="M38" s="5">
        <v>1</v>
      </c>
      <c r="N38" s="5" t="s">
        <v>906</v>
      </c>
      <c r="O38" s="5" t="str">
        <f>CONCATENATE("r-",[1]Build_All!H38)</f>
        <v>r-bunker</v>
      </c>
    </row>
    <row r="39" spans="1:18" ht="12.75" customHeight="1" x14ac:dyDescent="0.2">
      <c r="A39" t="s">
        <v>364</v>
      </c>
      <c r="C39" t="str">
        <f>[1]Build_All!C39</f>
        <v>AI</v>
      </c>
      <c r="D39">
        <v>91</v>
      </c>
      <c r="E39">
        <v>33</v>
      </c>
      <c r="F39" s="5">
        <v>0</v>
      </c>
      <c r="G39" s="5">
        <v>0</v>
      </c>
      <c r="H39" s="5">
        <v>20</v>
      </c>
      <c r="I39" s="5">
        <v>130</v>
      </c>
      <c r="J39" s="5">
        <v>20</v>
      </c>
      <c r="K39" s="5">
        <v>85</v>
      </c>
      <c r="L39" s="5">
        <v>0</v>
      </c>
      <c r="M39" s="5">
        <v>1</v>
      </c>
      <c r="N39" s="5" t="s">
        <v>906</v>
      </c>
      <c r="O39" s="5" t="str">
        <f>CONCATENATE("r-",[1]Build_All!H39)</f>
        <v>r-automaticturret</v>
      </c>
    </row>
    <row r="40" spans="1:18" ht="12.75" customHeight="1" x14ac:dyDescent="0.2">
      <c r="A40" s="1" t="s">
        <v>363</v>
      </c>
      <c r="E40" s="5"/>
      <c r="F40" s="5"/>
      <c r="G40" s="5"/>
      <c r="H40" s="5"/>
      <c r="I40" s="5"/>
      <c r="J40" s="5"/>
      <c r="K40" s="5"/>
      <c r="L40" s="5"/>
      <c r="N40" s="5"/>
    </row>
    <row r="41" spans="1:18" ht="12.75" customHeight="1" x14ac:dyDescent="0.2">
      <c r="A41" t="s">
        <v>362</v>
      </c>
      <c r="C41" t="str">
        <f>[1]Build_All!C41</f>
        <v>targeted teleportation</v>
      </c>
      <c r="D41">
        <v>92</v>
      </c>
      <c r="E41">
        <v>34</v>
      </c>
      <c r="F41" s="5">
        <v>0</v>
      </c>
      <c r="G41" s="5">
        <v>30</v>
      </c>
      <c r="H41" s="5">
        <v>10</v>
      </c>
      <c r="I41" s="5">
        <v>65</v>
      </c>
      <c r="J41" s="5">
        <v>0</v>
      </c>
      <c r="K41" s="5">
        <v>65</v>
      </c>
      <c r="L41" s="5">
        <v>0</v>
      </c>
      <c r="M41">
        <v>1</v>
      </c>
      <c r="N41" s="5" t="s">
        <v>529</v>
      </c>
      <c r="O41" s="5" t="str">
        <f>CONCATENATE("r-",[1]Build_All!H41)</f>
        <v>r-teleport</v>
      </c>
    </row>
    <row r="42" spans="1:18" ht="12.75" customHeight="1" x14ac:dyDescent="0.2">
      <c r="A42" t="s">
        <v>388</v>
      </c>
      <c r="C42" t="str">
        <f>[1]Build_All!C42</f>
        <v>remote control</v>
      </c>
      <c r="F42" s="5"/>
      <c r="G42" s="5"/>
      <c r="H42" s="5"/>
      <c r="I42" s="5"/>
      <c r="J42" s="5"/>
      <c r="K42" s="5"/>
      <c r="L42" s="5"/>
      <c r="M42" s="5"/>
      <c r="N42" s="5"/>
      <c r="O42" s="5"/>
    </row>
    <row r="43" spans="1:18" ht="12.75" customHeight="1" x14ac:dyDescent="0.2">
      <c r="A43" s="1" t="s">
        <v>359</v>
      </c>
      <c r="F43" s="5"/>
      <c r="G43" s="5"/>
      <c r="H43" s="5"/>
      <c r="I43" s="5"/>
      <c r="J43" s="5"/>
      <c r="K43" s="5"/>
      <c r="L43" s="5"/>
    </row>
    <row r="44" spans="1:18" x14ac:dyDescent="0.2">
      <c r="A44" t="s">
        <v>358</v>
      </c>
      <c r="C44" t="s">
        <v>44</v>
      </c>
      <c r="D44">
        <v>93</v>
      </c>
      <c r="E44">
        <v>35</v>
      </c>
      <c r="F44" s="5">
        <v>0</v>
      </c>
      <c r="G44" s="5">
        <v>0</v>
      </c>
      <c r="H44" s="5">
        <v>1000</v>
      </c>
      <c r="I44" s="5">
        <v>650</v>
      </c>
      <c r="J44" s="5">
        <v>0</v>
      </c>
      <c r="K44" s="5">
        <v>165</v>
      </c>
      <c r="L44" s="5">
        <v>6</v>
      </c>
      <c r="M44" s="5">
        <v>0</v>
      </c>
      <c r="N44" s="5" t="s">
        <v>902</v>
      </c>
      <c r="O44" s="5" t="str">
        <f>CONCATENATE("r-",[1]Build_All!H44)</f>
        <v>r-barracks</v>
      </c>
    </row>
    <row r="45" spans="1:18" x14ac:dyDescent="0.2">
      <c r="A45" t="s">
        <v>37</v>
      </c>
      <c r="C45" t="str">
        <f>[1]Build_All!C45</f>
        <v>Behemoth vehicles</v>
      </c>
      <c r="D45">
        <v>74</v>
      </c>
      <c r="E45">
        <v>37</v>
      </c>
      <c r="F45" s="5">
        <v>0</v>
      </c>
      <c r="G45" s="5">
        <v>50</v>
      </c>
      <c r="H45" s="5">
        <v>250</v>
      </c>
      <c r="I45">
        <v>400</v>
      </c>
      <c r="J45">
        <v>0</v>
      </c>
      <c r="K45">
        <v>100</v>
      </c>
      <c r="L45">
        <v>0</v>
      </c>
      <c r="M45">
        <v>0</v>
      </c>
      <c r="N45" s="5" t="s">
        <v>37</v>
      </c>
      <c r="O45" t="s">
        <v>190</v>
      </c>
      <c r="Q45">
        <v>120</v>
      </c>
    </row>
    <row r="46" spans="1:18" x14ac:dyDescent="0.2">
      <c r="A46" t="s">
        <v>388</v>
      </c>
    </row>
    <row r="47" spans="1:18" x14ac:dyDescent="0.2">
      <c r="A47" t="s">
        <v>388</v>
      </c>
    </row>
    <row r="48" spans="1:18" x14ac:dyDescent="0.2">
      <c r="A48" t="s">
        <v>834</v>
      </c>
      <c r="C48" t="s">
        <v>44</v>
      </c>
      <c r="D48">
        <v>120</v>
      </c>
      <c r="E48">
        <v>40</v>
      </c>
      <c r="F48">
        <v>0</v>
      </c>
      <c r="G48">
        <v>0</v>
      </c>
      <c r="H48">
        <v>20</v>
      </c>
      <c r="I48">
        <v>120</v>
      </c>
      <c r="J48">
        <v>0</v>
      </c>
      <c r="K48">
        <v>85</v>
      </c>
      <c r="L48">
        <v>0</v>
      </c>
      <c r="M48">
        <v>0</v>
      </c>
      <c r="N48" s="38" t="s">
        <v>834</v>
      </c>
      <c r="O48" t="s">
        <v>835</v>
      </c>
      <c r="R48">
        <v>1</v>
      </c>
    </row>
  </sheetData>
  <pageMargins left="0.78740157499999996" right="0.78740157499999996" top="0.984251969" bottom="0.984251969" header="0.4921259845" footer="0.492125984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2"/>
  <dimension ref="A1:BE140"/>
  <sheetViews>
    <sheetView workbookViewId="0">
      <pane xSplit="5" ySplit="1" topLeftCell="F2" activePane="bottomRight" state="frozenSplit"/>
      <selection pane="topRight" activeCell="F1" sqref="F1"/>
      <selection pane="bottomLeft" activeCell="A2" sqref="A2"/>
      <selection pane="bottomRight" activeCell="L14" sqref="L14"/>
    </sheetView>
  </sheetViews>
  <sheetFormatPr defaultRowHeight="12.75" x14ac:dyDescent="0.2"/>
  <cols>
    <col min="1" max="3" width="2.7109375" style="5" customWidth="1"/>
    <col min="4" max="4" width="2.85546875" style="5" customWidth="1"/>
    <col min="5" max="5" width="17.85546875" style="5" customWidth="1"/>
    <col min="6" max="6" width="13.140625" customWidth="1"/>
    <col min="7" max="7" width="3.42578125" style="2" customWidth="1"/>
    <col min="8" max="10" width="3.28515625" style="2" customWidth="1"/>
    <col min="11" max="11" width="14" style="2" customWidth="1"/>
    <col min="12" max="15" width="9.7109375" style="2" customWidth="1"/>
    <col min="16" max="16" width="15.28515625" style="15" customWidth="1"/>
    <col min="17" max="17" width="15.42578125" style="15" customWidth="1"/>
    <col min="18" max="18" width="16.42578125" style="15" customWidth="1"/>
    <col min="19" max="19" width="21.140625" style="15" customWidth="1"/>
  </cols>
  <sheetData>
    <row r="1" spans="1:57" s="10" customFormat="1" ht="12.75" customHeight="1" x14ac:dyDescent="0.2">
      <c r="A1" s="29" t="s">
        <v>666</v>
      </c>
      <c r="B1" s="29"/>
      <c r="C1" s="30"/>
      <c r="D1" s="30"/>
      <c r="E1" s="30"/>
      <c r="F1" s="30" t="s">
        <v>665</v>
      </c>
      <c r="G1" s="29" t="s">
        <v>211</v>
      </c>
      <c r="H1" s="29" t="s">
        <v>212</v>
      </c>
      <c r="I1" s="29" t="s">
        <v>213</v>
      </c>
      <c r="J1" s="29" t="s">
        <v>77</v>
      </c>
      <c r="K1" s="29" t="s">
        <v>664</v>
      </c>
      <c r="L1" s="30" t="s">
        <v>70</v>
      </c>
      <c r="M1" s="30" t="s">
        <v>406</v>
      </c>
      <c r="N1" s="30" t="s">
        <v>663</v>
      </c>
      <c r="O1" s="30" t="s">
        <v>172</v>
      </c>
      <c r="P1" s="29" t="s">
        <v>662</v>
      </c>
      <c r="Q1" s="29" t="s">
        <v>661</v>
      </c>
      <c r="R1" s="29" t="s">
        <v>660</v>
      </c>
      <c r="S1" s="29" t="s">
        <v>659</v>
      </c>
      <c r="T1" s="29"/>
      <c r="U1" s="29"/>
      <c r="V1" s="29"/>
      <c r="W1" s="29"/>
      <c r="X1" s="29"/>
      <c r="Y1" s="29"/>
      <c r="Z1" s="29"/>
      <c r="AA1" s="29"/>
      <c r="AB1" s="29"/>
      <c r="AC1" s="29"/>
      <c r="AD1" s="29"/>
      <c r="AE1" s="30"/>
      <c r="AF1" s="30"/>
      <c r="AG1" s="30"/>
      <c r="AH1" s="30"/>
      <c r="AI1" s="29"/>
      <c r="AJ1" s="29"/>
      <c r="AK1" s="29"/>
      <c r="AL1" s="29"/>
      <c r="AM1" s="29"/>
      <c r="AN1" s="30"/>
      <c r="AO1" s="30"/>
      <c r="AP1" s="30"/>
      <c r="AQ1" s="30"/>
      <c r="AR1" s="29"/>
      <c r="AS1" s="29"/>
      <c r="AT1" s="29"/>
      <c r="AU1" s="29"/>
      <c r="AV1" s="29"/>
      <c r="AW1" s="29"/>
      <c r="AX1" s="29"/>
      <c r="AY1" s="29"/>
      <c r="AZ1" s="29"/>
      <c r="BA1" s="29"/>
      <c r="BB1" s="29"/>
      <c r="BC1" s="29"/>
      <c r="BD1" s="29"/>
      <c r="BE1" s="29"/>
    </row>
    <row r="2" spans="1:57" s="5" customFormat="1" ht="12.75" customHeight="1" x14ac:dyDescent="0.2">
      <c r="A2" s="5" t="s">
        <v>658</v>
      </c>
      <c r="F2" s="5" t="s">
        <v>383</v>
      </c>
      <c r="G2" s="13" t="s">
        <v>219</v>
      </c>
      <c r="H2" s="13" t="s">
        <v>219</v>
      </c>
      <c r="I2" s="13"/>
      <c r="J2" s="13">
        <v>35</v>
      </c>
      <c r="K2" s="13" t="s">
        <v>435</v>
      </c>
      <c r="L2" s="13">
        <v>10</v>
      </c>
      <c r="M2" s="23" t="s">
        <v>657</v>
      </c>
      <c r="N2" s="14">
        <v>10</v>
      </c>
      <c r="O2" s="23" t="s">
        <v>572</v>
      </c>
      <c r="P2" s="23" t="s">
        <v>656</v>
      </c>
      <c r="Q2" s="23"/>
      <c r="R2" s="23"/>
      <c r="S2" s="23"/>
      <c r="T2" s="5" t="s">
        <v>655</v>
      </c>
    </row>
    <row r="3" spans="1:57" s="5" customFormat="1" ht="12.75" customHeight="1" x14ac:dyDescent="0.2">
      <c r="B3" s="5" t="s">
        <v>60</v>
      </c>
      <c r="F3" s="5" t="s">
        <v>383</v>
      </c>
      <c r="G3" s="13" t="s">
        <v>219</v>
      </c>
      <c r="H3" s="13" t="s">
        <v>219</v>
      </c>
      <c r="I3" s="13"/>
      <c r="J3" s="13">
        <v>45</v>
      </c>
      <c r="K3" s="13" t="s">
        <v>229</v>
      </c>
      <c r="L3" s="13">
        <v>20</v>
      </c>
      <c r="M3" s="23" t="s">
        <v>654</v>
      </c>
      <c r="N3" s="14">
        <v>30</v>
      </c>
      <c r="O3" s="23" t="s">
        <v>506</v>
      </c>
      <c r="P3" s="23"/>
      <c r="Q3" s="23" t="s">
        <v>60</v>
      </c>
      <c r="R3" s="23"/>
      <c r="S3" s="23"/>
      <c r="T3" s="5" t="s">
        <v>653</v>
      </c>
    </row>
    <row r="4" spans="1:57" s="5" customFormat="1" ht="12.75" customHeight="1" x14ac:dyDescent="0.2">
      <c r="A4" s="5" t="s">
        <v>652</v>
      </c>
      <c r="F4" s="5" t="s">
        <v>383</v>
      </c>
      <c r="G4" s="13" t="s">
        <v>219</v>
      </c>
      <c r="H4" s="13" t="s">
        <v>219</v>
      </c>
      <c r="I4" s="13" t="s">
        <v>219</v>
      </c>
      <c r="J4" s="13">
        <v>46</v>
      </c>
      <c r="K4" s="13" t="s">
        <v>435</v>
      </c>
      <c r="L4" s="13">
        <v>15</v>
      </c>
      <c r="M4" s="23" t="s">
        <v>651</v>
      </c>
      <c r="N4" s="14">
        <v>15</v>
      </c>
      <c r="O4" s="23" t="s">
        <v>572</v>
      </c>
      <c r="P4" s="23" t="s">
        <v>650</v>
      </c>
      <c r="Q4" s="23"/>
      <c r="R4" s="23"/>
      <c r="S4" s="23"/>
      <c r="T4" s="5" t="s">
        <v>649</v>
      </c>
    </row>
    <row r="5" spans="1:57" s="5" customFormat="1" ht="12.75" customHeight="1" x14ac:dyDescent="0.2">
      <c r="B5" s="5" t="s">
        <v>648</v>
      </c>
      <c r="F5" s="5" t="s">
        <v>383</v>
      </c>
      <c r="G5" s="13" t="s">
        <v>219</v>
      </c>
      <c r="H5" s="13" t="s">
        <v>219</v>
      </c>
      <c r="I5" s="13" t="s">
        <v>219</v>
      </c>
      <c r="J5" s="13">
        <v>47</v>
      </c>
      <c r="K5" s="13" t="s">
        <v>229</v>
      </c>
      <c r="L5" s="13">
        <v>30</v>
      </c>
      <c r="M5" s="23" t="s">
        <v>647</v>
      </c>
      <c r="N5" s="14">
        <v>45</v>
      </c>
      <c r="O5" s="23" t="s">
        <v>503</v>
      </c>
      <c r="P5" s="23"/>
      <c r="Q5" s="23" t="s">
        <v>646</v>
      </c>
      <c r="R5" s="23"/>
      <c r="S5" s="23"/>
      <c r="T5" s="5" t="s">
        <v>645</v>
      </c>
    </row>
    <row r="6" spans="1:57" s="5" customFormat="1" ht="12.75" customHeight="1" x14ac:dyDescent="0.2">
      <c r="B6" s="5" t="s">
        <v>308</v>
      </c>
      <c r="F6" t="s">
        <v>382</v>
      </c>
      <c r="G6" s="13"/>
      <c r="H6" s="13" t="s">
        <v>219</v>
      </c>
      <c r="I6" s="13"/>
      <c r="J6" s="13">
        <v>70</v>
      </c>
      <c r="K6" s="13" t="s">
        <v>229</v>
      </c>
      <c r="L6" s="13">
        <v>50</v>
      </c>
      <c r="M6" s="23" t="s">
        <v>321</v>
      </c>
      <c r="N6" s="14">
        <v>65</v>
      </c>
      <c r="O6" s="23" t="s">
        <v>503</v>
      </c>
      <c r="P6" s="23"/>
      <c r="Q6" s="23" t="s">
        <v>254</v>
      </c>
      <c r="R6" s="23"/>
      <c r="S6" s="23"/>
      <c r="T6" s="5" t="s">
        <v>644</v>
      </c>
    </row>
    <row r="7" spans="1:57" ht="12.75" customHeight="1" x14ac:dyDescent="0.2">
      <c r="A7" s="5" t="s">
        <v>643</v>
      </c>
      <c r="F7" t="s">
        <v>383</v>
      </c>
      <c r="G7" s="2" t="s">
        <v>219</v>
      </c>
      <c r="H7" s="2" t="s">
        <v>219</v>
      </c>
      <c r="I7" s="2" t="s">
        <v>219</v>
      </c>
      <c r="J7" s="2">
        <v>1</v>
      </c>
      <c r="K7" s="2" t="s">
        <v>435</v>
      </c>
      <c r="L7" s="2">
        <v>30</v>
      </c>
      <c r="M7" t="s">
        <v>642</v>
      </c>
      <c r="N7">
        <v>30</v>
      </c>
      <c r="O7" s="23" t="s">
        <v>499</v>
      </c>
      <c r="R7" s="15" t="s">
        <v>641</v>
      </c>
      <c r="S7" s="15" t="s">
        <v>640</v>
      </c>
      <c r="T7" t="s">
        <v>639</v>
      </c>
    </row>
    <row r="8" spans="1:57" ht="12.75" customHeight="1" x14ac:dyDescent="0.2">
      <c r="B8" s="5" t="s">
        <v>638</v>
      </c>
      <c r="F8" t="s">
        <v>383</v>
      </c>
      <c r="G8" s="2" t="s">
        <v>219</v>
      </c>
      <c r="I8" s="2" t="s">
        <v>219</v>
      </c>
      <c r="J8" s="2">
        <v>2</v>
      </c>
      <c r="K8" s="2" t="s">
        <v>229</v>
      </c>
      <c r="L8" s="2">
        <v>50</v>
      </c>
      <c r="M8" t="s">
        <v>637</v>
      </c>
      <c r="N8">
        <v>80</v>
      </c>
      <c r="O8" s="23" t="s">
        <v>499</v>
      </c>
      <c r="R8" s="15" t="s">
        <v>636</v>
      </c>
      <c r="T8" t="s">
        <v>635</v>
      </c>
    </row>
    <row r="9" spans="1:57" ht="12.75" customHeight="1" x14ac:dyDescent="0.2">
      <c r="B9" s="5" t="s">
        <v>634</v>
      </c>
      <c r="F9" t="s">
        <v>383</v>
      </c>
      <c r="H9" s="2" t="s">
        <v>219</v>
      </c>
      <c r="I9" s="2" t="s">
        <v>219</v>
      </c>
      <c r="J9" s="2">
        <v>11</v>
      </c>
      <c r="K9" s="2" t="s">
        <v>229</v>
      </c>
      <c r="L9" s="2">
        <v>50</v>
      </c>
      <c r="M9" t="s">
        <v>633</v>
      </c>
      <c r="N9">
        <v>80</v>
      </c>
      <c r="O9" s="23" t="s">
        <v>499</v>
      </c>
      <c r="R9" s="15" t="s">
        <v>632</v>
      </c>
      <c r="T9" t="s">
        <v>631</v>
      </c>
    </row>
    <row r="10" spans="1:57" ht="12.75" customHeight="1" x14ac:dyDescent="0.2">
      <c r="C10" s="5" t="s">
        <v>341</v>
      </c>
      <c r="F10" t="s">
        <v>379</v>
      </c>
      <c r="H10" s="2" t="s">
        <v>219</v>
      </c>
      <c r="J10" s="2">
        <v>3</v>
      </c>
      <c r="K10" s="2" t="s">
        <v>229</v>
      </c>
      <c r="L10" s="2">
        <v>50</v>
      </c>
      <c r="M10" t="s">
        <v>630</v>
      </c>
      <c r="N10">
        <v>130</v>
      </c>
      <c r="O10" s="23" t="s">
        <v>503</v>
      </c>
      <c r="R10" s="15" t="s">
        <v>629</v>
      </c>
      <c r="T10" t="s">
        <v>628</v>
      </c>
    </row>
    <row r="11" spans="1:57" ht="12.75" customHeight="1" x14ac:dyDescent="0.2">
      <c r="C11" s="5" t="s">
        <v>627</v>
      </c>
      <c r="F11" t="s">
        <v>379</v>
      </c>
      <c r="H11" s="2" t="s">
        <v>219</v>
      </c>
      <c r="J11" s="2">
        <v>4</v>
      </c>
      <c r="K11" s="2" t="s">
        <v>497</v>
      </c>
      <c r="L11" s="2">
        <v>50</v>
      </c>
      <c r="M11" t="s">
        <v>626</v>
      </c>
      <c r="N11">
        <v>200</v>
      </c>
      <c r="O11" s="23" t="s">
        <v>499</v>
      </c>
      <c r="R11" s="15" t="s">
        <v>625</v>
      </c>
      <c r="T11" t="s">
        <v>624</v>
      </c>
    </row>
    <row r="12" spans="1:57" ht="12.75" customHeight="1" x14ac:dyDescent="0.2">
      <c r="A12" s="5" t="s">
        <v>623</v>
      </c>
      <c r="B12"/>
      <c r="F12" t="s">
        <v>379</v>
      </c>
      <c r="H12" s="2" t="s">
        <v>219</v>
      </c>
      <c r="J12" s="2">
        <v>5</v>
      </c>
      <c r="K12" s="2" t="s">
        <v>435</v>
      </c>
      <c r="L12" s="2">
        <v>50</v>
      </c>
      <c r="M12" t="s">
        <v>622</v>
      </c>
      <c r="N12">
        <v>50</v>
      </c>
      <c r="O12" s="23" t="s">
        <v>534</v>
      </c>
      <c r="P12" s="15" t="s">
        <v>520</v>
      </c>
      <c r="S12" s="15" t="s">
        <v>621</v>
      </c>
      <c r="T12" t="s">
        <v>620</v>
      </c>
    </row>
    <row r="13" spans="1:57" ht="12.75" customHeight="1" x14ac:dyDescent="0.2">
      <c r="A13" s="5" t="s">
        <v>13</v>
      </c>
      <c r="F13" t="s">
        <v>377</v>
      </c>
      <c r="G13" s="2" t="s">
        <v>219</v>
      </c>
      <c r="H13" s="2" t="s">
        <v>219</v>
      </c>
      <c r="J13" s="2">
        <v>6</v>
      </c>
      <c r="K13" s="2" t="s">
        <v>435</v>
      </c>
      <c r="L13" s="2">
        <v>30</v>
      </c>
      <c r="M13" t="s">
        <v>13</v>
      </c>
      <c r="N13">
        <v>30</v>
      </c>
      <c r="O13" s="23" t="s">
        <v>506</v>
      </c>
      <c r="P13" s="15" t="s">
        <v>51</v>
      </c>
      <c r="Q13" s="15" t="s">
        <v>13</v>
      </c>
      <c r="T13" t="s">
        <v>619</v>
      </c>
    </row>
    <row r="14" spans="1:57" ht="12.75" customHeight="1" x14ac:dyDescent="0.2">
      <c r="A14"/>
      <c r="B14" s="5" t="s">
        <v>58</v>
      </c>
      <c r="F14" t="s">
        <v>377</v>
      </c>
      <c r="G14" s="2" t="s">
        <v>219</v>
      </c>
      <c r="H14" s="2" t="s">
        <v>219</v>
      </c>
      <c r="J14" s="2">
        <v>15</v>
      </c>
      <c r="K14" s="2" t="s">
        <v>229</v>
      </c>
      <c r="L14" s="2">
        <v>50</v>
      </c>
      <c r="M14" t="s">
        <v>618</v>
      </c>
      <c r="N14">
        <v>80</v>
      </c>
      <c r="O14" s="23" t="s">
        <v>506</v>
      </c>
      <c r="P14" s="15" t="s">
        <v>617</v>
      </c>
      <c r="Q14" s="15" t="s">
        <v>616</v>
      </c>
      <c r="T14" t="s">
        <v>615</v>
      </c>
    </row>
    <row r="15" spans="1:57" ht="12.75" customHeight="1" x14ac:dyDescent="0.2">
      <c r="A15"/>
      <c r="C15" s="5" t="s">
        <v>614</v>
      </c>
      <c r="F15" t="s">
        <v>377</v>
      </c>
      <c r="H15" s="2" t="s">
        <v>219</v>
      </c>
      <c r="J15" s="2">
        <v>18</v>
      </c>
      <c r="K15" s="2" t="s">
        <v>497</v>
      </c>
      <c r="L15" s="2">
        <v>20</v>
      </c>
      <c r="M15" t="s">
        <v>613</v>
      </c>
      <c r="N15">
        <v>170</v>
      </c>
      <c r="O15" s="23" t="s">
        <v>491</v>
      </c>
      <c r="S15" s="15" t="s">
        <v>612</v>
      </c>
      <c r="T15" t="s">
        <v>611</v>
      </c>
    </row>
    <row r="16" spans="1:57" ht="12.75" customHeight="1" x14ac:dyDescent="0.2">
      <c r="A16"/>
      <c r="C16" s="5" t="s">
        <v>610</v>
      </c>
      <c r="F16" t="s">
        <v>377</v>
      </c>
      <c r="G16" s="2" t="s">
        <v>219</v>
      </c>
      <c r="J16" s="2">
        <v>16</v>
      </c>
      <c r="K16" s="2" t="s">
        <v>590</v>
      </c>
      <c r="L16" s="2">
        <v>100</v>
      </c>
      <c r="M16" t="s">
        <v>609</v>
      </c>
      <c r="N16">
        <v>330</v>
      </c>
      <c r="O16" s="23" t="s">
        <v>534</v>
      </c>
      <c r="S16" s="15" t="s">
        <v>608</v>
      </c>
      <c r="T16" t="s">
        <v>607</v>
      </c>
    </row>
    <row r="17" spans="1:20" ht="12.75" customHeight="1" x14ac:dyDescent="0.2">
      <c r="A17"/>
      <c r="C17" s="5" t="s">
        <v>606</v>
      </c>
      <c r="F17" t="s">
        <v>377</v>
      </c>
      <c r="H17" s="2" t="s">
        <v>219</v>
      </c>
      <c r="J17" s="2">
        <v>17</v>
      </c>
      <c r="K17" s="2" t="s">
        <v>229</v>
      </c>
      <c r="L17" s="2">
        <v>30</v>
      </c>
      <c r="M17" t="s">
        <v>605</v>
      </c>
      <c r="N17">
        <v>110</v>
      </c>
      <c r="O17" s="23" t="s">
        <v>491</v>
      </c>
      <c r="S17" s="15" t="s">
        <v>604</v>
      </c>
      <c r="T17" t="s">
        <v>603</v>
      </c>
    </row>
    <row r="18" spans="1:20" ht="12.75" customHeight="1" x14ac:dyDescent="0.2">
      <c r="B18" s="5" t="s">
        <v>602</v>
      </c>
      <c r="F18" t="s">
        <v>377</v>
      </c>
      <c r="G18" s="2" t="s">
        <v>219</v>
      </c>
      <c r="H18" s="2" t="s">
        <v>219</v>
      </c>
      <c r="J18" s="2">
        <v>7</v>
      </c>
      <c r="K18" s="2" t="s">
        <v>229</v>
      </c>
      <c r="L18" s="2">
        <v>30</v>
      </c>
      <c r="M18" t="s">
        <v>601</v>
      </c>
      <c r="N18">
        <v>60</v>
      </c>
      <c r="O18" s="23" t="s">
        <v>534</v>
      </c>
      <c r="S18" s="15" t="s">
        <v>600</v>
      </c>
      <c r="T18" t="s">
        <v>599</v>
      </c>
    </row>
    <row r="19" spans="1:20" ht="12.75" customHeight="1" x14ac:dyDescent="0.2">
      <c r="B19" s="5" t="s">
        <v>598</v>
      </c>
      <c r="F19" t="s">
        <v>379</v>
      </c>
      <c r="H19" s="2" t="s">
        <v>219</v>
      </c>
      <c r="J19" s="2">
        <v>8</v>
      </c>
      <c r="K19" s="2" t="s">
        <v>229</v>
      </c>
      <c r="L19" s="2">
        <v>30</v>
      </c>
      <c r="M19" t="s">
        <v>597</v>
      </c>
      <c r="N19">
        <v>60</v>
      </c>
      <c r="O19" s="23" t="s">
        <v>534</v>
      </c>
      <c r="S19" s="15" t="s">
        <v>596</v>
      </c>
      <c r="T19" t="s">
        <v>595</v>
      </c>
    </row>
    <row r="20" spans="1:20" ht="12.75" customHeight="1" x14ac:dyDescent="0.2">
      <c r="A20" s="5" t="s">
        <v>594</v>
      </c>
      <c r="B20"/>
      <c r="F20" t="s">
        <v>380</v>
      </c>
      <c r="I20" s="2" t="s">
        <v>219</v>
      </c>
      <c r="J20" s="2">
        <v>9</v>
      </c>
      <c r="K20" s="2" t="s">
        <v>435</v>
      </c>
      <c r="L20" s="2">
        <v>30</v>
      </c>
      <c r="M20" t="s">
        <v>593</v>
      </c>
      <c r="N20">
        <v>30</v>
      </c>
      <c r="O20" s="23" t="s">
        <v>534</v>
      </c>
      <c r="S20" s="15" t="s">
        <v>592</v>
      </c>
      <c r="T20" t="s">
        <v>591</v>
      </c>
    </row>
    <row r="21" spans="1:20" ht="12.75" customHeight="1" x14ac:dyDescent="0.2">
      <c r="A21" s="5" t="s">
        <v>590</v>
      </c>
      <c r="B21"/>
      <c r="F21" t="s">
        <v>377</v>
      </c>
      <c r="G21" s="2" t="s">
        <v>219</v>
      </c>
      <c r="J21" s="2">
        <v>12</v>
      </c>
      <c r="K21" s="2" t="s">
        <v>435</v>
      </c>
      <c r="L21" s="2">
        <v>100</v>
      </c>
      <c r="M21" t="s">
        <v>589</v>
      </c>
      <c r="N21">
        <v>100</v>
      </c>
      <c r="O21" s="23" t="s">
        <v>499</v>
      </c>
      <c r="R21" s="15" t="s">
        <v>164</v>
      </c>
      <c r="T21" t="s">
        <v>588</v>
      </c>
    </row>
    <row r="22" spans="1:20" ht="12.75" customHeight="1" x14ac:dyDescent="0.2">
      <c r="A22"/>
      <c r="B22" s="5" t="s">
        <v>587</v>
      </c>
      <c r="C22"/>
      <c r="F22" t="s">
        <v>382</v>
      </c>
      <c r="G22" s="2" t="s">
        <v>219</v>
      </c>
      <c r="J22" s="2">
        <v>13</v>
      </c>
      <c r="K22" s="2" t="s">
        <v>229</v>
      </c>
      <c r="L22" s="2">
        <v>50</v>
      </c>
      <c r="M22" t="s">
        <v>586</v>
      </c>
      <c r="N22">
        <v>150</v>
      </c>
      <c r="O22" s="23" t="s">
        <v>491</v>
      </c>
      <c r="S22" s="15" t="s">
        <v>585</v>
      </c>
      <c r="T22" s="5" t="s">
        <v>584</v>
      </c>
    </row>
    <row r="23" spans="1:20" ht="12.75" customHeight="1" x14ac:dyDescent="0.2">
      <c r="A23"/>
      <c r="B23" s="5" t="s">
        <v>279</v>
      </c>
      <c r="F23" t="s">
        <v>377</v>
      </c>
      <c r="G23" s="2" t="s">
        <v>219</v>
      </c>
      <c r="J23" s="2">
        <v>10</v>
      </c>
      <c r="K23" s="2" t="s">
        <v>229</v>
      </c>
      <c r="L23" s="2">
        <v>50</v>
      </c>
      <c r="M23" t="s">
        <v>49</v>
      </c>
      <c r="N23">
        <v>150</v>
      </c>
      <c r="O23" s="23" t="s">
        <v>506</v>
      </c>
      <c r="P23" s="15" t="s">
        <v>50</v>
      </c>
      <c r="Q23" s="15" t="s">
        <v>49</v>
      </c>
      <c r="T23" s="15" t="s">
        <v>583</v>
      </c>
    </row>
    <row r="24" spans="1:20" ht="12.75" customHeight="1" x14ac:dyDescent="0.2">
      <c r="B24"/>
      <c r="C24" s="5" t="s">
        <v>10</v>
      </c>
      <c r="F24" t="s">
        <v>377</v>
      </c>
      <c r="G24" s="2" t="s">
        <v>219</v>
      </c>
      <c r="J24" s="2">
        <v>14</v>
      </c>
      <c r="K24" s="2" t="s">
        <v>574</v>
      </c>
      <c r="L24" s="2">
        <v>50</v>
      </c>
      <c r="M24" t="s">
        <v>582</v>
      </c>
      <c r="N24">
        <v>240</v>
      </c>
      <c r="O24" s="23" t="s">
        <v>503</v>
      </c>
      <c r="Q24" s="15" t="s">
        <v>10</v>
      </c>
      <c r="T24" t="s">
        <v>581</v>
      </c>
    </row>
    <row r="25" spans="1:20" ht="12.75" customHeight="1" x14ac:dyDescent="0.2">
      <c r="A25" s="5" t="s">
        <v>368</v>
      </c>
      <c r="F25" t="s">
        <v>383</v>
      </c>
      <c r="G25" s="2" t="s">
        <v>219</v>
      </c>
      <c r="H25" s="2" t="s">
        <v>219</v>
      </c>
      <c r="I25" s="2" t="s">
        <v>219</v>
      </c>
      <c r="J25" s="2">
        <v>20</v>
      </c>
      <c r="K25" s="2" t="s">
        <v>435</v>
      </c>
      <c r="L25" s="2">
        <v>15</v>
      </c>
      <c r="M25" t="s">
        <v>580</v>
      </c>
      <c r="N25">
        <v>15</v>
      </c>
      <c r="O25" s="23" t="s">
        <v>534</v>
      </c>
      <c r="S25" s="15" t="s">
        <v>579</v>
      </c>
      <c r="T25" t="s">
        <v>578</v>
      </c>
    </row>
    <row r="26" spans="1:20" ht="12" customHeight="1" x14ac:dyDescent="0.2">
      <c r="A26"/>
      <c r="B26" s="5" t="s">
        <v>577</v>
      </c>
      <c r="F26" t="s">
        <v>381</v>
      </c>
      <c r="I26" s="2" t="s">
        <v>219</v>
      </c>
      <c r="J26" s="2">
        <v>19</v>
      </c>
      <c r="K26" s="2" t="s">
        <v>229</v>
      </c>
      <c r="L26" s="2">
        <v>30</v>
      </c>
      <c r="M26" t="s">
        <v>576</v>
      </c>
      <c r="N26">
        <v>45</v>
      </c>
      <c r="O26" s="23" t="s">
        <v>534</v>
      </c>
      <c r="T26" t="s">
        <v>575</v>
      </c>
    </row>
    <row r="27" spans="1:20" ht="12.75" customHeight="1" x14ac:dyDescent="0.2">
      <c r="B27" t="s">
        <v>574</v>
      </c>
      <c r="F27" t="s">
        <v>381</v>
      </c>
      <c r="G27" s="2" t="s">
        <v>219</v>
      </c>
      <c r="H27" s="2" t="s">
        <v>219</v>
      </c>
      <c r="I27" s="2" t="s">
        <v>219</v>
      </c>
      <c r="J27" s="2">
        <v>21</v>
      </c>
      <c r="K27" s="2" t="s">
        <v>229</v>
      </c>
      <c r="L27" s="2">
        <v>25</v>
      </c>
      <c r="M27" t="s">
        <v>573</v>
      </c>
      <c r="N27">
        <v>40</v>
      </c>
      <c r="O27" s="23" t="s">
        <v>572</v>
      </c>
      <c r="P27" s="15" t="s">
        <v>571</v>
      </c>
      <c r="T27" t="s">
        <v>570</v>
      </c>
    </row>
    <row r="28" spans="1:20" ht="12.75" customHeight="1" x14ac:dyDescent="0.2">
      <c r="A28"/>
      <c r="B28"/>
      <c r="C28" s="5" t="s">
        <v>569</v>
      </c>
      <c r="D28"/>
      <c r="F28" t="s">
        <v>381</v>
      </c>
      <c r="G28" s="2" t="s">
        <v>219</v>
      </c>
      <c r="H28" s="2" t="s">
        <v>219</v>
      </c>
      <c r="I28" s="2" t="s">
        <v>219</v>
      </c>
      <c r="J28" s="2">
        <v>24</v>
      </c>
      <c r="K28" s="2" t="s">
        <v>229</v>
      </c>
      <c r="L28" s="2">
        <v>100</v>
      </c>
      <c r="M28" t="s">
        <v>568</v>
      </c>
      <c r="N28">
        <v>140</v>
      </c>
      <c r="O28" s="23" t="s">
        <v>567</v>
      </c>
      <c r="S28" s="15" t="s">
        <v>566</v>
      </c>
      <c r="T28" t="s">
        <v>565</v>
      </c>
    </row>
    <row r="29" spans="1:20" ht="12.75" customHeight="1" x14ac:dyDescent="0.2">
      <c r="C29" t="s">
        <v>289</v>
      </c>
      <c r="F29" t="s">
        <v>381</v>
      </c>
      <c r="G29" s="2" t="s">
        <v>219</v>
      </c>
      <c r="H29" s="2" t="s">
        <v>219</v>
      </c>
      <c r="I29" s="2" t="s">
        <v>219</v>
      </c>
      <c r="J29" s="2">
        <v>22</v>
      </c>
      <c r="K29" s="2" t="s">
        <v>229</v>
      </c>
      <c r="L29" s="2">
        <v>50</v>
      </c>
      <c r="M29" t="s">
        <v>564</v>
      </c>
      <c r="N29">
        <v>90</v>
      </c>
      <c r="O29" s="23" t="s">
        <v>506</v>
      </c>
      <c r="P29" s="15" t="s">
        <v>538</v>
      </c>
      <c r="Q29" s="15" t="s">
        <v>563</v>
      </c>
      <c r="T29" t="s">
        <v>562</v>
      </c>
    </row>
    <row r="30" spans="1:20" ht="12.75" customHeight="1" x14ac:dyDescent="0.2">
      <c r="C30"/>
      <c r="D30" s="5" t="s">
        <v>288</v>
      </c>
      <c r="F30" t="s">
        <v>381</v>
      </c>
      <c r="G30" s="2" t="s">
        <v>219</v>
      </c>
      <c r="I30" s="2" t="s">
        <v>219</v>
      </c>
      <c r="J30" s="2">
        <v>25</v>
      </c>
      <c r="K30" s="2" t="s">
        <v>8</v>
      </c>
      <c r="L30" s="2">
        <v>1500</v>
      </c>
      <c r="M30" t="s">
        <v>561</v>
      </c>
      <c r="N30">
        <v>1710</v>
      </c>
      <c r="O30" s="23" t="s">
        <v>503</v>
      </c>
      <c r="Q30" s="15" t="s">
        <v>560</v>
      </c>
      <c r="T30" t="s">
        <v>559</v>
      </c>
    </row>
    <row r="31" spans="1:20" ht="12.75" customHeight="1" x14ac:dyDescent="0.2">
      <c r="C31"/>
      <c r="D31" s="5" t="s">
        <v>871</v>
      </c>
      <c r="F31" t="s">
        <v>381</v>
      </c>
      <c r="H31" s="2" t="s">
        <v>219</v>
      </c>
      <c r="J31" s="2">
        <v>73</v>
      </c>
      <c r="K31" s="2" t="s">
        <v>493</v>
      </c>
      <c r="L31" s="2">
        <v>1500</v>
      </c>
      <c r="M31" t="s">
        <v>872</v>
      </c>
      <c r="N31">
        <v>1600</v>
      </c>
      <c r="O31" s="23" t="s">
        <v>503</v>
      </c>
      <c r="Q31" s="15" t="s">
        <v>873</v>
      </c>
      <c r="T31" t="s">
        <v>559</v>
      </c>
    </row>
    <row r="32" spans="1:20" ht="12.75" customHeight="1" x14ac:dyDescent="0.2">
      <c r="C32"/>
      <c r="D32" s="5" t="s">
        <v>347</v>
      </c>
      <c r="F32" t="s">
        <v>381</v>
      </c>
      <c r="H32" s="2" t="s">
        <v>219</v>
      </c>
      <c r="J32" s="2">
        <v>72</v>
      </c>
      <c r="K32" s="2" t="s">
        <v>497</v>
      </c>
      <c r="L32" s="2">
        <v>300</v>
      </c>
      <c r="M32" t="s">
        <v>558</v>
      </c>
      <c r="N32">
        <v>260</v>
      </c>
      <c r="O32" s="23" t="s">
        <v>503</v>
      </c>
      <c r="Q32" s="15" t="s">
        <v>557</v>
      </c>
      <c r="T32" t="s">
        <v>556</v>
      </c>
    </row>
    <row r="33" spans="1:20" ht="12.75" customHeight="1" x14ac:dyDescent="0.2">
      <c r="B33" s="5" t="s">
        <v>555</v>
      </c>
      <c r="F33" t="s">
        <v>381</v>
      </c>
      <c r="H33" s="2" t="s">
        <v>219</v>
      </c>
      <c r="J33" s="2">
        <v>26</v>
      </c>
      <c r="K33" s="2" t="s">
        <v>229</v>
      </c>
      <c r="L33" s="2">
        <v>50</v>
      </c>
      <c r="M33" t="s">
        <v>554</v>
      </c>
      <c r="N33">
        <v>65</v>
      </c>
      <c r="O33" s="23" t="s">
        <v>491</v>
      </c>
      <c r="S33" s="15" t="s">
        <v>553</v>
      </c>
      <c r="T33" t="s">
        <v>552</v>
      </c>
    </row>
    <row r="34" spans="1:20" x14ac:dyDescent="0.2">
      <c r="A34"/>
      <c r="B34" s="5" t="s">
        <v>551</v>
      </c>
      <c r="F34" t="s">
        <v>378</v>
      </c>
      <c r="I34" s="2" t="s">
        <v>219</v>
      </c>
      <c r="J34" s="2">
        <v>28</v>
      </c>
      <c r="K34" s="2" t="s">
        <v>161</v>
      </c>
      <c r="L34" s="2">
        <v>40</v>
      </c>
      <c r="M34" t="s">
        <v>550</v>
      </c>
      <c r="N34">
        <v>155</v>
      </c>
      <c r="O34" s="23" t="s">
        <v>491</v>
      </c>
      <c r="S34" s="15" t="s">
        <v>549</v>
      </c>
      <c r="T34" t="s">
        <v>548</v>
      </c>
    </row>
    <row r="35" spans="1:20" x14ac:dyDescent="0.2">
      <c r="A35"/>
      <c r="B35" s="5" t="s">
        <v>547</v>
      </c>
      <c r="F35" t="s">
        <v>378</v>
      </c>
      <c r="I35" s="2" t="s">
        <v>219</v>
      </c>
      <c r="J35" s="2">
        <v>29</v>
      </c>
      <c r="K35" s="2" t="s">
        <v>161</v>
      </c>
      <c r="L35" s="2">
        <v>40</v>
      </c>
      <c r="M35" t="s">
        <v>546</v>
      </c>
      <c r="N35">
        <v>155</v>
      </c>
      <c r="O35" s="23" t="s">
        <v>491</v>
      </c>
      <c r="S35" s="15" t="s">
        <v>545</v>
      </c>
      <c r="T35" t="s">
        <v>544</v>
      </c>
    </row>
    <row r="36" spans="1:20" ht="12.75" customHeight="1" x14ac:dyDescent="0.2">
      <c r="B36" s="5" t="s">
        <v>543</v>
      </c>
      <c r="F36" t="s">
        <v>378</v>
      </c>
      <c r="I36" s="2" t="s">
        <v>219</v>
      </c>
      <c r="J36" s="2">
        <v>30</v>
      </c>
      <c r="K36" s="2" t="s">
        <v>229</v>
      </c>
      <c r="L36" s="2">
        <v>50</v>
      </c>
      <c r="M36" t="s">
        <v>542</v>
      </c>
      <c r="N36">
        <v>65</v>
      </c>
      <c r="O36" s="23" t="s">
        <v>534</v>
      </c>
      <c r="S36" s="15" t="s">
        <v>541</v>
      </c>
      <c r="T36" t="s">
        <v>540</v>
      </c>
    </row>
    <row r="37" spans="1:20" ht="12.75" customHeight="1" x14ac:dyDescent="0.2">
      <c r="C37" s="5" t="s">
        <v>247</v>
      </c>
      <c r="F37" t="s">
        <v>378</v>
      </c>
      <c r="I37" s="2" t="s">
        <v>219</v>
      </c>
      <c r="J37" s="2">
        <v>31</v>
      </c>
      <c r="K37" s="2" t="s">
        <v>229</v>
      </c>
      <c r="L37" s="2">
        <v>60</v>
      </c>
      <c r="M37" t="s">
        <v>539</v>
      </c>
      <c r="N37">
        <v>125</v>
      </c>
      <c r="O37" s="23" t="s">
        <v>503</v>
      </c>
      <c r="P37" s="15" t="s">
        <v>538</v>
      </c>
      <c r="Q37" s="15" t="s">
        <v>15</v>
      </c>
      <c r="T37" t="s">
        <v>537</v>
      </c>
    </row>
    <row r="38" spans="1:20" ht="12.75" customHeight="1" x14ac:dyDescent="0.2">
      <c r="B38" s="5" t="s">
        <v>536</v>
      </c>
      <c r="F38" t="s">
        <v>378</v>
      </c>
      <c r="I38" s="2" t="s">
        <v>219</v>
      </c>
      <c r="J38" s="2">
        <v>37</v>
      </c>
      <c r="K38" s="2" t="s">
        <v>229</v>
      </c>
      <c r="L38" s="2">
        <v>40</v>
      </c>
      <c r="M38" t="s">
        <v>535</v>
      </c>
      <c r="N38">
        <v>55</v>
      </c>
      <c r="O38" s="23" t="s">
        <v>534</v>
      </c>
      <c r="S38" s="15" t="s">
        <v>533</v>
      </c>
      <c r="T38" t="s">
        <v>532</v>
      </c>
    </row>
    <row r="39" spans="1:20" ht="12.75" customHeight="1" x14ac:dyDescent="0.2">
      <c r="B39"/>
      <c r="C39" s="5" t="s">
        <v>531</v>
      </c>
      <c r="F39" t="s">
        <v>380</v>
      </c>
      <c r="I39" s="2" t="s">
        <v>219</v>
      </c>
      <c r="J39" s="2">
        <v>38</v>
      </c>
      <c r="K39" s="2" t="s">
        <v>19</v>
      </c>
      <c r="L39" s="2">
        <v>90</v>
      </c>
      <c r="M39" t="s">
        <v>530</v>
      </c>
      <c r="N39">
        <v>185</v>
      </c>
      <c r="O39" s="23" t="s">
        <v>527</v>
      </c>
      <c r="P39" s="15" t="s">
        <v>529</v>
      </c>
      <c r="T39" t="s">
        <v>528</v>
      </c>
    </row>
    <row r="40" spans="1:20" ht="12.75" customHeight="1" x14ac:dyDescent="0.2">
      <c r="A40" s="5" t="s">
        <v>19</v>
      </c>
      <c r="F40" t="s">
        <v>380</v>
      </c>
      <c r="G40" s="2" t="s">
        <v>219</v>
      </c>
      <c r="I40" s="2" t="s">
        <v>219</v>
      </c>
      <c r="J40" s="2">
        <v>32</v>
      </c>
      <c r="K40" s="2" t="s">
        <v>435</v>
      </c>
      <c r="L40" s="2">
        <v>40</v>
      </c>
      <c r="M40" t="s">
        <v>19</v>
      </c>
      <c r="N40">
        <v>40</v>
      </c>
      <c r="O40" s="23" t="s">
        <v>527</v>
      </c>
      <c r="P40" t="s">
        <v>526</v>
      </c>
      <c r="Q40"/>
      <c r="T40" t="s">
        <v>525</v>
      </c>
    </row>
    <row r="41" spans="1:20" ht="12.75" customHeight="1" x14ac:dyDescent="0.2">
      <c r="B41" s="5" t="s">
        <v>344</v>
      </c>
      <c r="F41" t="s">
        <v>380</v>
      </c>
      <c r="G41" s="2" t="s">
        <v>219</v>
      </c>
      <c r="I41" s="2" t="s">
        <v>219</v>
      </c>
      <c r="J41" s="2">
        <v>27</v>
      </c>
      <c r="K41" s="2" t="s">
        <v>229</v>
      </c>
      <c r="L41" s="2">
        <v>80</v>
      </c>
      <c r="M41" t="s">
        <v>524</v>
      </c>
      <c r="N41">
        <v>120</v>
      </c>
      <c r="O41" s="23" t="s">
        <v>506</v>
      </c>
      <c r="P41" s="15" t="s">
        <v>62</v>
      </c>
      <c r="Q41" s="15" t="s">
        <v>523</v>
      </c>
      <c r="T41" t="s">
        <v>522</v>
      </c>
    </row>
    <row r="42" spans="1:20" ht="12.75" customHeight="1" x14ac:dyDescent="0.2">
      <c r="C42" s="5" t="s">
        <v>521</v>
      </c>
      <c r="F42" t="s">
        <v>380</v>
      </c>
      <c r="H42" s="2" t="s">
        <v>520</v>
      </c>
      <c r="I42" s="2" t="s">
        <v>219</v>
      </c>
      <c r="J42" s="2">
        <v>33</v>
      </c>
      <c r="K42" s="2" t="s">
        <v>229</v>
      </c>
      <c r="L42" s="2">
        <v>100</v>
      </c>
      <c r="M42" t="s">
        <v>519</v>
      </c>
      <c r="N42">
        <v>220</v>
      </c>
      <c r="O42" s="23" t="s">
        <v>491</v>
      </c>
      <c r="S42" s="15" t="s">
        <v>518</v>
      </c>
      <c r="T42" t="s">
        <v>517</v>
      </c>
    </row>
    <row r="43" spans="1:20" ht="12.75" customHeight="1" x14ac:dyDescent="0.2">
      <c r="A43"/>
      <c r="B43" s="5" t="s">
        <v>63</v>
      </c>
      <c r="F43" t="s">
        <v>380</v>
      </c>
      <c r="G43" s="2" t="s">
        <v>219</v>
      </c>
      <c r="J43" s="2">
        <v>36</v>
      </c>
      <c r="K43" s="2" t="s">
        <v>229</v>
      </c>
      <c r="L43" s="2">
        <v>30</v>
      </c>
      <c r="M43" t="s">
        <v>516</v>
      </c>
      <c r="N43">
        <v>70</v>
      </c>
      <c r="O43" s="23" t="s">
        <v>503</v>
      </c>
      <c r="Q43" s="15" t="s">
        <v>28</v>
      </c>
      <c r="T43" s="5" t="s">
        <v>515</v>
      </c>
    </row>
    <row r="44" spans="1:20" ht="12.75" customHeight="1" x14ac:dyDescent="0.2">
      <c r="A44" s="5" t="s">
        <v>3</v>
      </c>
      <c r="F44" t="s">
        <v>382</v>
      </c>
      <c r="G44" s="2" t="s">
        <v>219</v>
      </c>
      <c r="H44" s="2" t="s">
        <v>219</v>
      </c>
      <c r="I44" s="2" t="s">
        <v>219</v>
      </c>
      <c r="J44" s="2">
        <v>69</v>
      </c>
      <c r="K44" s="2" t="s">
        <v>435</v>
      </c>
      <c r="L44" s="2">
        <v>30</v>
      </c>
      <c r="M44" t="s">
        <v>514</v>
      </c>
      <c r="N44">
        <v>30</v>
      </c>
      <c r="O44" s="23" t="s">
        <v>503</v>
      </c>
      <c r="Q44" s="15" t="s">
        <v>513</v>
      </c>
      <c r="T44" s="5" t="s">
        <v>512</v>
      </c>
    </row>
    <row r="45" spans="1:20" ht="12.75" customHeight="1" x14ac:dyDescent="0.2">
      <c r="A45" s="5" t="s">
        <v>5</v>
      </c>
      <c r="F45" t="s">
        <v>382</v>
      </c>
      <c r="G45" s="2" t="s">
        <v>219</v>
      </c>
      <c r="H45" s="2" t="s">
        <v>219</v>
      </c>
      <c r="I45" s="2" t="s">
        <v>219</v>
      </c>
      <c r="J45" s="2">
        <v>39</v>
      </c>
      <c r="K45" s="2" t="s">
        <v>435</v>
      </c>
      <c r="L45" s="2">
        <v>50</v>
      </c>
      <c r="M45" t="s">
        <v>5</v>
      </c>
      <c r="N45">
        <v>50</v>
      </c>
      <c r="O45" s="23" t="s">
        <v>506</v>
      </c>
      <c r="P45" s="15" t="s">
        <v>45</v>
      </c>
      <c r="Q45" s="15" t="s">
        <v>511</v>
      </c>
      <c r="T45" s="5" t="s">
        <v>510</v>
      </c>
    </row>
    <row r="46" spans="1:20" ht="12.75" customHeight="1" x14ac:dyDescent="0.2">
      <c r="B46" s="5" t="s">
        <v>287</v>
      </c>
      <c r="F46" t="s">
        <v>382</v>
      </c>
      <c r="G46" s="2" t="s">
        <v>219</v>
      </c>
      <c r="I46" s="2" t="s">
        <v>219</v>
      </c>
      <c r="J46" s="2">
        <v>34</v>
      </c>
      <c r="K46" s="2" t="s">
        <v>229</v>
      </c>
      <c r="L46" s="2">
        <v>100</v>
      </c>
      <c r="M46" t="s">
        <v>509</v>
      </c>
      <c r="N46">
        <v>150</v>
      </c>
      <c r="O46" s="23" t="s">
        <v>503</v>
      </c>
      <c r="Q46" s="15" t="s">
        <v>508</v>
      </c>
      <c r="T46" s="5" t="s">
        <v>507</v>
      </c>
    </row>
    <row r="47" spans="1:20" ht="12.75" customHeight="1" x14ac:dyDescent="0.2">
      <c r="B47" s="5" t="s">
        <v>8</v>
      </c>
      <c r="F47" t="s">
        <v>382</v>
      </c>
      <c r="G47" s="2" t="s">
        <v>219</v>
      </c>
      <c r="H47" s="2" t="s">
        <v>219</v>
      </c>
      <c r="I47" s="2" t="s">
        <v>219</v>
      </c>
      <c r="J47" s="2">
        <v>40</v>
      </c>
      <c r="K47" s="2" t="s">
        <v>229</v>
      </c>
      <c r="L47" s="2">
        <v>70</v>
      </c>
      <c r="M47" t="s">
        <v>8</v>
      </c>
      <c r="N47">
        <v>120</v>
      </c>
      <c r="O47" s="23" t="s">
        <v>506</v>
      </c>
      <c r="P47" s="15" t="s">
        <v>48</v>
      </c>
      <c r="Q47" s="15" t="s">
        <v>55</v>
      </c>
      <c r="T47" s="5" t="s">
        <v>505</v>
      </c>
    </row>
    <row r="48" spans="1:20" ht="12.75" customHeight="1" x14ac:dyDescent="0.2">
      <c r="C48" s="5" t="s">
        <v>345</v>
      </c>
      <c r="F48" t="s">
        <v>382</v>
      </c>
      <c r="I48" s="2" t="s">
        <v>219</v>
      </c>
      <c r="J48" s="2">
        <v>71</v>
      </c>
      <c r="K48" s="2" t="s">
        <v>229</v>
      </c>
      <c r="L48" s="2">
        <v>140</v>
      </c>
      <c r="M48" t="s">
        <v>504</v>
      </c>
      <c r="N48">
        <v>260</v>
      </c>
      <c r="O48" s="23" t="s">
        <v>503</v>
      </c>
      <c r="Q48" s="15" t="s">
        <v>8</v>
      </c>
      <c r="T48" s="5" t="s">
        <v>502</v>
      </c>
    </row>
    <row r="49" spans="1:20" ht="12.75" customHeight="1" x14ac:dyDescent="0.2">
      <c r="A49"/>
      <c r="B49"/>
      <c r="C49"/>
      <c r="D49" s="5" t="s">
        <v>294</v>
      </c>
      <c r="F49" t="s">
        <v>382</v>
      </c>
      <c r="I49" s="2" t="s">
        <v>219</v>
      </c>
      <c r="J49" s="2">
        <v>23</v>
      </c>
      <c r="K49" s="2" t="s">
        <v>344</v>
      </c>
      <c r="L49" s="2">
        <v>150</v>
      </c>
      <c r="M49" t="s">
        <v>37</v>
      </c>
      <c r="N49">
        <v>530</v>
      </c>
      <c r="O49" s="23" t="s">
        <v>491</v>
      </c>
      <c r="R49" s="15" t="s">
        <v>37</v>
      </c>
      <c r="T49" t="s">
        <v>501</v>
      </c>
    </row>
    <row r="50" spans="1:20" ht="12.75" customHeight="1" x14ac:dyDescent="0.2">
      <c r="B50" s="5" t="s">
        <v>162</v>
      </c>
      <c r="F50" t="s">
        <v>382</v>
      </c>
      <c r="H50" s="2" t="s">
        <v>219</v>
      </c>
      <c r="J50" s="2">
        <v>41</v>
      </c>
      <c r="K50" s="2" t="s">
        <v>229</v>
      </c>
      <c r="L50" s="2">
        <v>40</v>
      </c>
      <c r="M50" t="s">
        <v>162</v>
      </c>
      <c r="N50">
        <v>90</v>
      </c>
      <c r="O50" s="23" t="s">
        <v>499</v>
      </c>
      <c r="R50" s="15" t="s">
        <v>231</v>
      </c>
      <c r="T50" t="s">
        <v>500</v>
      </c>
    </row>
    <row r="51" spans="1:20" ht="12.75" customHeight="1" x14ac:dyDescent="0.2">
      <c r="B51" s="5" t="s">
        <v>161</v>
      </c>
      <c r="F51" t="s">
        <v>382</v>
      </c>
      <c r="I51" s="2" t="s">
        <v>219</v>
      </c>
      <c r="J51" s="2">
        <v>44</v>
      </c>
      <c r="K51" s="2" t="s">
        <v>229</v>
      </c>
      <c r="L51" s="2">
        <v>50</v>
      </c>
      <c r="M51" t="s">
        <v>161</v>
      </c>
      <c r="N51">
        <v>100</v>
      </c>
      <c r="O51" s="23" t="s">
        <v>499</v>
      </c>
      <c r="R51" s="15" t="s">
        <v>237</v>
      </c>
      <c r="T51" t="s">
        <v>498</v>
      </c>
    </row>
    <row r="52" spans="1:20" ht="12.75" customHeight="1" x14ac:dyDescent="0.2">
      <c r="A52" s="5" t="s">
        <v>497</v>
      </c>
      <c r="F52" t="s">
        <v>382</v>
      </c>
      <c r="H52" s="2" t="s">
        <v>219</v>
      </c>
      <c r="J52" s="2">
        <v>42</v>
      </c>
      <c r="K52" s="2" t="s">
        <v>435</v>
      </c>
      <c r="L52" s="2">
        <v>70</v>
      </c>
      <c r="M52" t="s">
        <v>496</v>
      </c>
      <c r="N52">
        <v>70</v>
      </c>
      <c r="O52" s="23" t="s">
        <v>491</v>
      </c>
      <c r="S52" s="15" t="s">
        <v>495</v>
      </c>
      <c r="T52" t="s">
        <v>494</v>
      </c>
    </row>
    <row r="53" spans="1:20" ht="12.75" customHeight="1" x14ac:dyDescent="0.2">
      <c r="B53" s="5" t="s">
        <v>493</v>
      </c>
      <c r="F53" t="s">
        <v>382</v>
      </c>
      <c r="H53" s="2" t="s">
        <v>219</v>
      </c>
      <c r="J53" s="2">
        <v>43</v>
      </c>
      <c r="K53" s="2" t="s">
        <v>229</v>
      </c>
      <c r="L53" s="2">
        <v>30</v>
      </c>
      <c r="M53" t="s">
        <v>492</v>
      </c>
      <c r="N53">
        <v>100</v>
      </c>
      <c r="O53" s="23" t="s">
        <v>491</v>
      </c>
      <c r="S53" s="15" t="s">
        <v>490</v>
      </c>
      <c r="T53" t="s">
        <v>489</v>
      </c>
    </row>
    <row r="54" spans="1:20" ht="12.75" customHeight="1" x14ac:dyDescent="0.2">
      <c r="A54" s="5" t="s">
        <v>488</v>
      </c>
      <c r="F54" t="s">
        <v>383</v>
      </c>
      <c r="G54" s="2" t="s">
        <v>219</v>
      </c>
      <c r="H54" s="2" t="s">
        <v>219</v>
      </c>
      <c r="I54" s="2" t="s">
        <v>219</v>
      </c>
      <c r="J54" s="2">
        <v>48</v>
      </c>
      <c r="K54" s="2" t="s">
        <v>435</v>
      </c>
      <c r="L54" s="2">
        <v>50</v>
      </c>
      <c r="M54" t="s">
        <v>487</v>
      </c>
      <c r="N54">
        <v>50</v>
      </c>
      <c r="O54"/>
      <c r="T54" t="s">
        <v>486</v>
      </c>
    </row>
    <row r="55" spans="1:20" ht="12.75" customHeight="1" x14ac:dyDescent="0.2">
      <c r="A55"/>
      <c r="B55" s="5" t="s">
        <v>485</v>
      </c>
      <c r="F55" t="s">
        <v>383</v>
      </c>
      <c r="G55" s="2" t="s">
        <v>219</v>
      </c>
      <c r="H55" s="2" t="s">
        <v>219</v>
      </c>
      <c r="I55" s="2" t="s">
        <v>219</v>
      </c>
      <c r="J55" s="2">
        <v>49</v>
      </c>
      <c r="K55" s="2" t="s">
        <v>229</v>
      </c>
      <c r="L55" s="2">
        <v>100</v>
      </c>
      <c r="M55" t="s">
        <v>484</v>
      </c>
      <c r="N55">
        <v>150</v>
      </c>
      <c r="O55"/>
      <c r="T55" t="s">
        <v>483</v>
      </c>
    </row>
    <row r="56" spans="1:20" ht="12.75" customHeight="1" x14ac:dyDescent="0.2">
      <c r="A56"/>
      <c r="C56" s="5" t="s">
        <v>482</v>
      </c>
      <c r="F56" t="s">
        <v>383</v>
      </c>
      <c r="G56" s="2" t="s">
        <v>219</v>
      </c>
      <c r="H56" s="2" t="s">
        <v>219</v>
      </c>
      <c r="I56" s="2" t="s">
        <v>219</v>
      </c>
      <c r="J56" s="2">
        <v>50</v>
      </c>
      <c r="K56" s="2" t="s">
        <v>229</v>
      </c>
      <c r="L56" s="2">
        <v>200</v>
      </c>
      <c r="M56" t="s">
        <v>481</v>
      </c>
      <c r="N56">
        <v>350</v>
      </c>
      <c r="O56"/>
      <c r="T56" t="s">
        <v>480</v>
      </c>
    </row>
    <row r="57" spans="1:20" ht="12.75" customHeight="1" x14ac:dyDescent="0.2">
      <c r="A57" s="5" t="s">
        <v>479</v>
      </c>
      <c r="F57" t="s">
        <v>382</v>
      </c>
      <c r="G57" s="2" t="s">
        <v>219</v>
      </c>
      <c r="H57" s="2" t="s">
        <v>219</v>
      </c>
      <c r="I57" s="2" t="s">
        <v>219</v>
      </c>
      <c r="J57" s="2">
        <v>51</v>
      </c>
      <c r="K57" s="2" t="s">
        <v>435</v>
      </c>
      <c r="L57" s="2">
        <v>150</v>
      </c>
      <c r="M57" t="s">
        <v>478</v>
      </c>
      <c r="N57">
        <v>150</v>
      </c>
      <c r="O57"/>
      <c r="T57" t="s">
        <v>477</v>
      </c>
    </row>
    <row r="58" spans="1:20" ht="12.75" customHeight="1" x14ac:dyDescent="0.2">
      <c r="B58" s="5" t="s">
        <v>476</v>
      </c>
      <c r="F58" t="s">
        <v>382</v>
      </c>
      <c r="G58" s="2" t="s">
        <v>219</v>
      </c>
      <c r="H58" s="2" t="s">
        <v>219</v>
      </c>
      <c r="I58" s="2" t="s">
        <v>219</v>
      </c>
      <c r="J58" s="2">
        <v>52</v>
      </c>
      <c r="K58" s="2" t="s">
        <v>229</v>
      </c>
      <c r="L58" s="2">
        <v>300</v>
      </c>
      <c r="M58" t="s">
        <v>475</v>
      </c>
      <c r="N58">
        <v>450</v>
      </c>
      <c r="O58"/>
      <c r="T58" t="s">
        <v>474</v>
      </c>
    </row>
    <row r="59" spans="1:20" ht="12.75" customHeight="1" x14ac:dyDescent="0.2">
      <c r="C59" s="5" t="s">
        <v>473</v>
      </c>
      <c r="F59" t="s">
        <v>382</v>
      </c>
      <c r="G59" s="2" t="s">
        <v>219</v>
      </c>
      <c r="H59" s="2" t="s">
        <v>219</v>
      </c>
      <c r="I59" s="2" t="s">
        <v>219</v>
      </c>
      <c r="J59" s="2">
        <v>53</v>
      </c>
      <c r="K59" s="2" t="s">
        <v>229</v>
      </c>
      <c r="L59" s="2">
        <v>600</v>
      </c>
      <c r="M59" t="s">
        <v>472</v>
      </c>
      <c r="N59">
        <v>1050</v>
      </c>
      <c r="O59"/>
      <c r="T59" t="s">
        <v>471</v>
      </c>
    </row>
    <row r="60" spans="1:20" ht="12.75" customHeight="1" x14ac:dyDescent="0.2">
      <c r="A60" s="5" t="s">
        <v>470</v>
      </c>
      <c r="F60" t="s">
        <v>381</v>
      </c>
      <c r="G60" s="2" t="s">
        <v>219</v>
      </c>
      <c r="H60" s="2" t="s">
        <v>219</v>
      </c>
      <c r="I60" s="2" t="s">
        <v>219</v>
      </c>
      <c r="J60" s="2">
        <v>54</v>
      </c>
      <c r="K60" s="2" t="s">
        <v>435</v>
      </c>
      <c r="L60" s="2">
        <v>75</v>
      </c>
      <c r="M60" t="s">
        <v>469</v>
      </c>
      <c r="N60">
        <v>150</v>
      </c>
      <c r="O60"/>
      <c r="T60" t="s">
        <v>468</v>
      </c>
    </row>
    <row r="61" spans="1:20" ht="12.75" customHeight="1" x14ac:dyDescent="0.2">
      <c r="B61" s="5" t="s">
        <v>467</v>
      </c>
      <c r="F61" t="s">
        <v>381</v>
      </c>
      <c r="G61" s="2" t="s">
        <v>219</v>
      </c>
      <c r="H61" s="2" t="s">
        <v>219</v>
      </c>
      <c r="I61" s="2" t="s">
        <v>219</v>
      </c>
      <c r="J61" s="2">
        <v>55</v>
      </c>
      <c r="K61" s="2" t="s">
        <v>229</v>
      </c>
      <c r="L61" s="2">
        <v>150</v>
      </c>
      <c r="M61" t="s">
        <v>466</v>
      </c>
      <c r="N61">
        <v>450</v>
      </c>
      <c r="O61"/>
      <c r="T61" t="s">
        <v>465</v>
      </c>
    </row>
    <row r="62" spans="1:20" ht="12.75" customHeight="1" x14ac:dyDescent="0.2">
      <c r="C62" s="5" t="s">
        <v>464</v>
      </c>
      <c r="F62" t="s">
        <v>381</v>
      </c>
      <c r="G62" s="2" t="s">
        <v>219</v>
      </c>
      <c r="H62" s="2" t="s">
        <v>219</v>
      </c>
      <c r="I62" s="2" t="s">
        <v>219</v>
      </c>
      <c r="J62" s="2">
        <v>56</v>
      </c>
      <c r="K62" s="2" t="s">
        <v>229</v>
      </c>
      <c r="L62" s="2">
        <v>300</v>
      </c>
      <c r="M62" t="s">
        <v>463</v>
      </c>
      <c r="N62">
        <v>1050</v>
      </c>
      <c r="O62"/>
      <c r="T62" t="s">
        <v>462</v>
      </c>
    </row>
    <row r="63" spans="1:20" ht="12.75" customHeight="1" x14ac:dyDescent="0.2">
      <c r="A63" s="5" t="s">
        <v>461</v>
      </c>
      <c r="F63" t="s">
        <v>380</v>
      </c>
      <c r="G63" s="2" t="s">
        <v>219</v>
      </c>
      <c r="I63" s="2" t="s">
        <v>219</v>
      </c>
      <c r="J63" s="2">
        <v>57</v>
      </c>
      <c r="K63" s="2" t="s">
        <v>435</v>
      </c>
      <c r="L63" s="2">
        <v>100</v>
      </c>
      <c r="M63" t="s">
        <v>460</v>
      </c>
      <c r="N63">
        <v>100</v>
      </c>
      <c r="O63"/>
      <c r="T63" t="s">
        <v>454</v>
      </c>
    </row>
    <row r="64" spans="1:20" ht="12.75" customHeight="1" x14ac:dyDescent="0.2">
      <c r="B64" s="5" t="s">
        <v>459</v>
      </c>
      <c r="F64" t="s">
        <v>380</v>
      </c>
      <c r="G64" s="2" t="s">
        <v>219</v>
      </c>
      <c r="I64" s="2" t="s">
        <v>219</v>
      </c>
      <c r="J64" s="2">
        <v>58</v>
      </c>
      <c r="K64" s="2" t="s">
        <v>229</v>
      </c>
      <c r="L64" s="2">
        <v>200</v>
      </c>
      <c r="M64" t="s">
        <v>458</v>
      </c>
      <c r="N64">
        <v>300</v>
      </c>
      <c r="O64"/>
      <c r="T64" t="s">
        <v>457</v>
      </c>
    </row>
    <row r="65" spans="1:20" ht="12.75" customHeight="1" x14ac:dyDescent="0.2">
      <c r="C65" s="5" t="s">
        <v>456</v>
      </c>
      <c r="F65" t="s">
        <v>380</v>
      </c>
      <c r="G65" s="2" t="s">
        <v>219</v>
      </c>
      <c r="I65" s="2" t="s">
        <v>219</v>
      </c>
      <c r="J65" s="2">
        <v>59</v>
      </c>
      <c r="K65" s="2" t="s">
        <v>229</v>
      </c>
      <c r="L65" s="2">
        <v>400</v>
      </c>
      <c r="M65" t="s">
        <v>455</v>
      </c>
      <c r="N65">
        <v>700</v>
      </c>
      <c r="O65"/>
      <c r="T65" t="s">
        <v>454</v>
      </c>
    </row>
    <row r="66" spans="1:20" ht="12.75" customHeight="1" x14ac:dyDescent="0.2">
      <c r="A66" s="5" t="s">
        <v>453</v>
      </c>
      <c r="F66" t="s">
        <v>377</v>
      </c>
      <c r="G66" s="2" t="s">
        <v>219</v>
      </c>
      <c r="H66" s="2" t="s">
        <v>219</v>
      </c>
      <c r="J66" s="2">
        <v>60</v>
      </c>
      <c r="K66" s="2" t="s">
        <v>435</v>
      </c>
      <c r="L66" s="2">
        <v>100</v>
      </c>
      <c r="M66" t="s">
        <v>452</v>
      </c>
      <c r="N66">
        <v>100</v>
      </c>
      <c r="O66"/>
      <c r="T66" t="s">
        <v>446</v>
      </c>
    </row>
    <row r="67" spans="1:20" ht="12.75" customHeight="1" x14ac:dyDescent="0.2">
      <c r="B67" s="5" t="s">
        <v>451</v>
      </c>
      <c r="F67" t="s">
        <v>377</v>
      </c>
      <c r="G67" s="2" t="s">
        <v>219</v>
      </c>
      <c r="H67" s="2" t="s">
        <v>219</v>
      </c>
      <c r="J67" s="2">
        <v>61</v>
      </c>
      <c r="K67" s="2" t="s">
        <v>229</v>
      </c>
      <c r="L67" s="2">
        <v>200</v>
      </c>
      <c r="M67" t="s">
        <v>450</v>
      </c>
      <c r="N67">
        <v>300</v>
      </c>
      <c r="O67"/>
      <c r="T67" t="s">
        <v>449</v>
      </c>
    </row>
    <row r="68" spans="1:20" ht="12.75" customHeight="1" x14ac:dyDescent="0.2">
      <c r="C68" s="5" t="s">
        <v>448</v>
      </c>
      <c r="F68" t="s">
        <v>377</v>
      </c>
      <c r="G68" s="2" t="s">
        <v>219</v>
      </c>
      <c r="H68" s="2" t="s">
        <v>219</v>
      </c>
      <c r="J68" s="2">
        <v>62</v>
      </c>
      <c r="K68" s="2" t="s">
        <v>229</v>
      </c>
      <c r="L68" s="2">
        <v>400</v>
      </c>
      <c r="M68" t="s">
        <v>447</v>
      </c>
      <c r="N68">
        <v>700</v>
      </c>
      <c r="O68"/>
      <c r="T68" t="s">
        <v>446</v>
      </c>
    </row>
    <row r="69" spans="1:20" ht="12.75" customHeight="1" x14ac:dyDescent="0.2">
      <c r="A69" s="5" t="s">
        <v>445</v>
      </c>
      <c r="F69" t="s">
        <v>378</v>
      </c>
      <c r="I69" s="2" t="s">
        <v>219</v>
      </c>
      <c r="J69" s="2">
        <v>63</v>
      </c>
      <c r="K69" s="2" t="s">
        <v>435</v>
      </c>
      <c r="L69" s="2">
        <v>100</v>
      </c>
      <c r="M69" t="s">
        <v>444</v>
      </c>
      <c r="N69">
        <v>100</v>
      </c>
      <c r="O69"/>
      <c r="T69" t="s">
        <v>443</v>
      </c>
    </row>
    <row r="70" spans="1:20" ht="12.75" customHeight="1" x14ac:dyDescent="0.2">
      <c r="B70" s="5" t="s">
        <v>442</v>
      </c>
      <c r="F70" t="s">
        <v>378</v>
      </c>
      <c r="I70" s="2" t="s">
        <v>219</v>
      </c>
      <c r="J70" s="2">
        <v>64</v>
      </c>
      <c r="K70" s="2" t="s">
        <v>229</v>
      </c>
      <c r="L70" s="2">
        <v>200</v>
      </c>
      <c r="M70" t="s">
        <v>441</v>
      </c>
      <c r="N70">
        <v>300</v>
      </c>
      <c r="O70"/>
      <c r="T70" t="s">
        <v>440</v>
      </c>
    </row>
    <row r="71" spans="1:20" ht="12.75" customHeight="1" x14ac:dyDescent="0.2">
      <c r="C71" s="5" t="s">
        <v>439</v>
      </c>
      <c r="F71" t="s">
        <v>378</v>
      </c>
      <c r="I71" s="2" t="s">
        <v>219</v>
      </c>
      <c r="J71" s="2">
        <v>65</v>
      </c>
      <c r="K71" s="2" t="s">
        <v>229</v>
      </c>
      <c r="L71" s="2">
        <v>400</v>
      </c>
      <c r="M71" t="s">
        <v>438</v>
      </c>
      <c r="N71">
        <v>700</v>
      </c>
      <c r="O71"/>
      <c r="T71" t="s">
        <v>437</v>
      </c>
    </row>
    <row r="72" spans="1:20" ht="12.75" customHeight="1" x14ac:dyDescent="0.2">
      <c r="A72" s="5" t="s">
        <v>436</v>
      </c>
      <c r="F72" t="s">
        <v>379</v>
      </c>
      <c r="H72" s="2" t="s">
        <v>219</v>
      </c>
      <c r="J72" s="2">
        <v>66</v>
      </c>
      <c r="K72" s="2" t="s">
        <v>435</v>
      </c>
      <c r="L72" s="2">
        <v>100</v>
      </c>
      <c r="M72" t="s">
        <v>434</v>
      </c>
      <c r="N72">
        <v>100</v>
      </c>
      <c r="O72"/>
      <c r="T72" t="s">
        <v>433</v>
      </c>
    </row>
    <row r="73" spans="1:20" ht="12.75" customHeight="1" x14ac:dyDescent="0.2">
      <c r="A73"/>
      <c r="B73" s="5" t="s">
        <v>432</v>
      </c>
      <c r="F73" t="s">
        <v>379</v>
      </c>
      <c r="H73" s="2" t="s">
        <v>219</v>
      </c>
      <c r="J73" s="2">
        <v>67</v>
      </c>
      <c r="K73" s="2" t="s">
        <v>229</v>
      </c>
      <c r="L73" s="2">
        <v>200</v>
      </c>
      <c r="M73" t="s">
        <v>431</v>
      </c>
      <c r="N73">
        <v>300</v>
      </c>
      <c r="O73"/>
      <c r="T73" t="s">
        <v>430</v>
      </c>
    </row>
    <row r="74" spans="1:20" ht="12.75" customHeight="1" x14ac:dyDescent="0.2">
      <c r="A74"/>
      <c r="C74" s="5" t="s">
        <v>429</v>
      </c>
      <c r="F74" t="s">
        <v>379</v>
      </c>
      <c r="H74" s="2" t="s">
        <v>219</v>
      </c>
      <c r="J74" s="2">
        <v>68</v>
      </c>
      <c r="K74" s="2" t="s">
        <v>229</v>
      </c>
      <c r="L74" s="2">
        <v>400</v>
      </c>
      <c r="M74" t="s">
        <v>428</v>
      </c>
      <c r="N74">
        <v>700</v>
      </c>
      <c r="O74"/>
      <c r="T74" t="s">
        <v>427</v>
      </c>
    </row>
    <row r="75" spans="1:20" ht="12.75" customHeight="1" x14ac:dyDescent="0.2">
      <c r="A75"/>
      <c r="M75"/>
      <c r="N75"/>
      <c r="O75"/>
    </row>
    <row r="76" spans="1:20" ht="12.75" customHeight="1" x14ac:dyDescent="0.2">
      <c r="A76"/>
      <c r="M76"/>
      <c r="N76"/>
      <c r="O76"/>
    </row>
    <row r="77" spans="1:20" ht="12.75" customHeight="1" x14ac:dyDescent="0.2">
      <c r="A77"/>
      <c r="M77"/>
      <c r="N77"/>
      <c r="O77"/>
    </row>
    <row r="78" spans="1:20" ht="12.75" customHeight="1" x14ac:dyDescent="0.2">
      <c r="A78"/>
      <c r="M78"/>
      <c r="N78"/>
      <c r="O78"/>
    </row>
    <row r="79" spans="1:20" ht="12.75" customHeight="1" x14ac:dyDescent="0.2">
      <c r="A79"/>
      <c r="M79"/>
      <c r="N79"/>
      <c r="O79"/>
    </row>
    <row r="80" spans="1:20" ht="12.75" customHeight="1" x14ac:dyDescent="0.2">
      <c r="A80"/>
      <c r="M80"/>
      <c r="N80"/>
      <c r="O80"/>
    </row>
    <row r="81" spans="1:15" ht="12.75" customHeight="1" x14ac:dyDescent="0.2">
      <c r="A81"/>
      <c r="M81"/>
      <c r="N81"/>
      <c r="O81"/>
    </row>
    <row r="82" spans="1:15" ht="12.75" customHeight="1" x14ac:dyDescent="0.2">
      <c r="A82"/>
      <c r="M82"/>
      <c r="N82"/>
      <c r="O82"/>
    </row>
    <row r="83" spans="1:15" ht="12.75" customHeight="1" x14ac:dyDescent="0.2">
      <c r="A83"/>
      <c r="M83"/>
      <c r="N83"/>
      <c r="O83"/>
    </row>
    <row r="84" spans="1:15" ht="12.75" customHeight="1" x14ac:dyDescent="0.2">
      <c r="A84"/>
      <c r="M84"/>
      <c r="N84"/>
      <c r="O84"/>
    </row>
    <row r="85" spans="1:15" ht="12.75" customHeight="1" x14ac:dyDescent="0.2">
      <c r="A85"/>
      <c r="M85"/>
      <c r="N85"/>
      <c r="O85"/>
    </row>
    <row r="86" spans="1:15" ht="12.75" customHeight="1" x14ac:dyDescent="0.2">
      <c r="A86"/>
      <c r="M86"/>
      <c r="N86"/>
      <c r="O86"/>
    </row>
    <row r="87" spans="1:15" ht="12.75" customHeight="1" x14ac:dyDescent="0.2">
      <c r="A87"/>
      <c r="M87"/>
      <c r="N87"/>
      <c r="O87"/>
    </row>
    <row r="88" spans="1:15" ht="12.75" customHeight="1" x14ac:dyDescent="0.2">
      <c r="A88"/>
      <c r="M88"/>
      <c r="N88"/>
      <c r="O88"/>
    </row>
    <row r="89" spans="1:15" ht="12.75" customHeight="1" x14ac:dyDescent="0.2">
      <c r="A89"/>
      <c r="M89"/>
      <c r="N89"/>
      <c r="O89"/>
    </row>
    <row r="90" spans="1:15" ht="12.75" customHeight="1" x14ac:dyDescent="0.2">
      <c r="A90"/>
      <c r="M90"/>
      <c r="N90"/>
      <c r="O90"/>
    </row>
    <row r="91" spans="1:15" ht="12.75" customHeight="1" x14ac:dyDescent="0.2">
      <c r="A91"/>
      <c r="M91"/>
      <c r="N91"/>
      <c r="O91"/>
    </row>
    <row r="92" spans="1:15" ht="12.75" customHeight="1" x14ac:dyDescent="0.2">
      <c r="A92"/>
      <c r="M92"/>
      <c r="N92"/>
      <c r="O92"/>
    </row>
    <row r="93" spans="1:15" ht="12.75" customHeight="1" x14ac:dyDescent="0.2">
      <c r="A93"/>
      <c r="M93"/>
      <c r="N93"/>
      <c r="O93"/>
    </row>
    <row r="94" spans="1:15" ht="12.75" customHeight="1" x14ac:dyDescent="0.2">
      <c r="A94"/>
      <c r="M94"/>
      <c r="N94"/>
      <c r="O94"/>
    </row>
    <row r="95" spans="1:15" ht="12.75" customHeight="1" x14ac:dyDescent="0.2">
      <c r="A95"/>
      <c r="M95"/>
      <c r="N95"/>
      <c r="O95"/>
    </row>
    <row r="96" spans="1:15" ht="12.75" customHeight="1" x14ac:dyDescent="0.2">
      <c r="A96"/>
      <c r="M96"/>
      <c r="N96"/>
      <c r="O96"/>
    </row>
    <row r="97" spans="1:15" ht="12.75" customHeight="1" x14ac:dyDescent="0.2">
      <c r="A97"/>
      <c r="M97"/>
      <c r="N97"/>
      <c r="O97"/>
    </row>
    <row r="98" spans="1:15" ht="12.75" customHeight="1" x14ac:dyDescent="0.2">
      <c r="A98"/>
      <c r="M98"/>
      <c r="N98"/>
      <c r="O98"/>
    </row>
    <row r="99" spans="1:15" ht="12.75" customHeight="1" x14ac:dyDescent="0.2">
      <c r="A99"/>
      <c r="M99"/>
      <c r="N99"/>
      <c r="O99"/>
    </row>
    <row r="100" spans="1:15" ht="12.75" customHeight="1" x14ac:dyDescent="0.2">
      <c r="A100"/>
      <c r="M100"/>
      <c r="N100"/>
      <c r="O100"/>
    </row>
    <row r="101" spans="1:15" ht="12.75" customHeight="1" x14ac:dyDescent="0.2">
      <c r="A101"/>
      <c r="M101"/>
      <c r="N101"/>
      <c r="O101"/>
    </row>
    <row r="102" spans="1:15" ht="12.75" customHeight="1" x14ac:dyDescent="0.2">
      <c r="A102"/>
      <c r="M102"/>
      <c r="N102"/>
      <c r="O102"/>
    </row>
    <row r="103" spans="1:15" ht="12.75" customHeight="1" x14ac:dyDescent="0.2">
      <c r="A103"/>
      <c r="M103"/>
      <c r="N103"/>
      <c r="O103"/>
    </row>
    <row r="104" spans="1:15" ht="12.75" customHeight="1" x14ac:dyDescent="0.2">
      <c r="A104"/>
      <c r="M104"/>
      <c r="N104"/>
      <c r="O104"/>
    </row>
    <row r="105" spans="1:15" ht="12.75" customHeight="1" x14ac:dyDescent="0.2">
      <c r="A105"/>
      <c r="M105"/>
      <c r="N105"/>
      <c r="O105"/>
    </row>
    <row r="106" spans="1:15" ht="12.75" customHeight="1" x14ac:dyDescent="0.2">
      <c r="A106"/>
      <c r="M106"/>
      <c r="N106"/>
      <c r="O106"/>
    </row>
    <row r="107" spans="1:15" ht="12.75" customHeight="1" x14ac:dyDescent="0.2">
      <c r="A107"/>
      <c r="M107"/>
      <c r="N107"/>
      <c r="O107"/>
    </row>
    <row r="108" spans="1:15" ht="12.75" customHeight="1" x14ac:dyDescent="0.2">
      <c r="A108"/>
      <c r="M108"/>
      <c r="N108"/>
      <c r="O108"/>
    </row>
    <row r="109" spans="1:15" ht="12.75" customHeight="1" x14ac:dyDescent="0.2">
      <c r="A109"/>
      <c r="M109"/>
      <c r="N109"/>
      <c r="O109"/>
    </row>
    <row r="110" spans="1:15" ht="12.75" customHeight="1" x14ac:dyDescent="0.2">
      <c r="A110"/>
      <c r="M110"/>
      <c r="N110"/>
      <c r="O110"/>
    </row>
    <row r="111" spans="1:15" ht="12.75" customHeight="1" x14ac:dyDescent="0.2">
      <c r="A111"/>
      <c r="M111"/>
      <c r="N111"/>
      <c r="O111"/>
    </row>
    <row r="112" spans="1:15" ht="12.75" customHeight="1" x14ac:dyDescent="0.2">
      <c r="A112"/>
      <c r="M112"/>
      <c r="N112"/>
      <c r="O112"/>
    </row>
    <row r="113" spans="1:23" ht="12.75" customHeight="1" x14ac:dyDescent="0.2">
      <c r="A113"/>
      <c r="M113"/>
      <c r="N113"/>
      <c r="O113"/>
    </row>
    <row r="114" spans="1:23" ht="12.75" customHeight="1" x14ac:dyDescent="0.2">
      <c r="A114"/>
      <c r="M114"/>
      <c r="N114"/>
      <c r="O114"/>
    </row>
    <row r="115" spans="1:23" ht="12.75" customHeight="1" x14ac:dyDescent="0.2">
      <c r="A115"/>
      <c r="M115"/>
      <c r="N115"/>
      <c r="O115"/>
    </row>
    <row r="116" spans="1:23" ht="12.75" customHeight="1" x14ac:dyDescent="0.2">
      <c r="A116"/>
      <c r="M116"/>
      <c r="N116"/>
      <c r="O116"/>
    </row>
    <row r="117" spans="1:23" ht="12.75" customHeight="1" x14ac:dyDescent="0.2">
      <c r="A117"/>
      <c r="M117"/>
      <c r="N117"/>
      <c r="O117"/>
    </row>
    <row r="118" spans="1:23" ht="12.75" customHeight="1" x14ac:dyDescent="0.2">
      <c r="A118"/>
      <c r="M118"/>
      <c r="N118"/>
      <c r="O118"/>
    </row>
    <row r="119" spans="1:23" ht="12.75" customHeight="1" x14ac:dyDescent="0.2">
      <c r="A119"/>
      <c r="M119"/>
      <c r="N119"/>
      <c r="O119"/>
    </row>
    <row r="120" spans="1:23" ht="12.75" customHeight="1" x14ac:dyDescent="0.2">
      <c r="A120"/>
      <c r="M120"/>
      <c r="N120"/>
      <c r="O120"/>
    </row>
    <row r="121" spans="1:23" x14ac:dyDescent="0.2">
      <c r="G121" s="2">
        <f>COUNTA(G2:G120)</f>
        <v>41</v>
      </c>
      <c r="H121" s="2">
        <f>COUNTA(H2:H120)</f>
        <v>45</v>
      </c>
      <c r="I121" s="2">
        <f>COUNTA(I2:I120)</f>
        <v>43</v>
      </c>
      <c r="W121" s="10"/>
    </row>
    <row r="122" spans="1:23" x14ac:dyDescent="0.2">
      <c r="W122" s="10"/>
    </row>
    <row r="123" spans="1:23" x14ac:dyDescent="0.2">
      <c r="A123" s="5" t="s">
        <v>426</v>
      </c>
      <c r="F123" t="s">
        <v>425</v>
      </c>
      <c r="W123" s="10"/>
    </row>
    <row r="124" spans="1:23" x14ac:dyDescent="0.2">
      <c r="A124" s="5" t="s">
        <v>424</v>
      </c>
      <c r="F124" t="s">
        <v>423</v>
      </c>
      <c r="W124" s="10"/>
    </row>
    <row r="125" spans="1:23" x14ac:dyDescent="0.2">
      <c r="A125" s="5" t="s">
        <v>422</v>
      </c>
      <c r="F125" t="s">
        <v>421</v>
      </c>
      <c r="W125" s="28"/>
    </row>
    <row r="126" spans="1:23" x14ac:dyDescent="0.2">
      <c r="A126"/>
      <c r="B126"/>
      <c r="W126" s="10"/>
    </row>
    <row r="127" spans="1:23" x14ac:dyDescent="0.2">
      <c r="A127" t="s">
        <v>420</v>
      </c>
      <c r="B127"/>
      <c r="F127" t="s">
        <v>419</v>
      </c>
      <c r="W127" s="10"/>
    </row>
    <row r="128" spans="1:23" x14ac:dyDescent="0.2">
      <c r="A128" t="s">
        <v>418</v>
      </c>
      <c r="F128" t="s">
        <v>417</v>
      </c>
    </row>
    <row r="130" spans="1:6" x14ac:dyDescent="0.2">
      <c r="A130" s="5" t="s">
        <v>416</v>
      </c>
      <c r="B130"/>
      <c r="F130" t="s">
        <v>415</v>
      </c>
    </row>
    <row r="131" spans="1:6" x14ac:dyDescent="0.2">
      <c r="A131" s="5" t="s">
        <v>414</v>
      </c>
      <c r="F131" t="s">
        <v>413</v>
      </c>
    </row>
    <row r="132" spans="1:6" x14ac:dyDescent="0.2">
      <c r="B132"/>
    </row>
    <row r="134" spans="1:6" x14ac:dyDescent="0.2">
      <c r="B134"/>
    </row>
    <row r="136" spans="1:6" x14ac:dyDescent="0.2">
      <c r="B136"/>
    </row>
    <row r="138" spans="1:6" x14ac:dyDescent="0.2">
      <c r="B138"/>
    </row>
    <row r="139" spans="1:6" x14ac:dyDescent="0.2">
      <c r="A139" s="27"/>
      <c r="B139"/>
    </row>
    <row r="140" spans="1:6" x14ac:dyDescent="0.2">
      <c r="A140"/>
      <c r="B140"/>
    </row>
  </sheetData>
  <autoFilter ref="F1:T121" xr:uid="{00000000-0009-0000-0000-00000C000000}"/>
  <pageMargins left="0.78740157499999996" right="0.72" top="0.56000000000000005" bottom="0.984251969" header="0.4921259845" footer="0.4921259845"/>
  <pageSetup paperSize="9" scale="85" orientation="landscape"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dimension ref="A1:V73"/>
  <sheetViews>
    <sheetView workbookViewId="0">
      <selection activeCell="H60" sqref="H60"/>
    </sheetView>
  </sheetViews>
  <sheetFormatPr defaultRowHeight="12.75" x14ac:dyDescent="0.2"/>
  <cols>
    <col min="1" max="1" width="4.7109375" customWidth="1"/>
    <col min="2" max="2" width="30.42578125" customWidth="1"/>
    <col min="3" max="6" width="3.7109375" style="2" customWidth="1"/>
    <col min="7" max="11" width="7" customWidth="1"/>
    <col min="12" max="14" width="7" style="2" customWidth="1"/>
    <col min="15" max="15" width="7" style="31" customWidth="1"/>
    <col min="16" max="17" width="7" customWidth="1"/>
  </cols>
  <sheetData>
    <row r="1" spans="1:22" s="27" customFormat="1" x14ac:dyDescent="0.2">
      <c r="C1" s="30" t="s">
        <v>211</v>
      </c>
      <c r="D1" s="30" t="s">
        <v>212</v>
      </c>
      <c r="E1" s="30" t="s">
        <v>213</v>
      </c>
      <c r="F1" s="77"/>
      <c r="G1" s="27">
        <v>0</v>
      </c>
      <c r="H1" s="27">
        <v>1</v>
      </c>
      <c r="I1" s="27">
        <v>2</v>
      </c>
      <c r="J1" s="27">
        <v>3</v>
      </c>
      <c r="K1" s="27">
        <v>4</v>
      </c>
      <c r="L1" s="27">
        <v>5</v>
      </c>
      <c r="M1" s="27">
        <v>6</v>
      </c>
      <c r="N1" s="27">
        <v>7</v>
      </c>
      <c r="O1" s="27">
        <v>8</v>
      </c>
      <c r="P1" s="27">
        <v>9</v>
      </c>
      <c r="Q1" s="27">
        <v>10</v>
      </c>
      <c r="S1" s="61" t="s">
        <v>736</v>
      </c>
      <c r="T1" s="61" t="s">
        <v>735</v>
      </c>
      <c r="U1" s="61" t="s">
        <v>734</v>
      </c>
      <c r="V1" s="61" t="s">
        <v>733</v>
      </c>
    </row>
    <row r="2" spans="1:22" s="29" customFormat="1" x14ac:dyDescent="0.2">
      <c r="A2" s="29" t="s">
        <v>732</v>
      </c>
      <c r="C2" s="30" t="s">
        <v>219</v>
      </c>
      <c r="D2" s="30" t="s">
        <v>219</v>
      </c>
      <c r="E2" s="30" t="s">
        <v>219</v>
      </c>
      <c r="F2" s="30" t="s">
        <v>77</v>
      </c>
      <c r="G2" s="29">
        <v>0</v>
      </c>
      <c r="H2" s="29">
        <v>48</v>
      </c>
      <c r="I2" s="29">
        <v>49</v>
      </c>
      <c r="J2" s="29">
        <v>50</v>
      </c>
      <c r="S2" s="30"/>
      <c r="T2" s="30"/>
      <c r="U2" s="30"/>
      <c r="V2" s="30"/>
    </row>
    <row r="3" spans="1:22" x14ac:dyDescent="0.2">
      <c r="A3" s="5"/>
      <c r="B3" s="10" t="s">
        <v>731</v>
      </c>
      <c r="C3" s="13" t="s">
        <v>219</v>
      </c>
      <c r="D3" s="13" t="s">
        <v>219</v>
      </c>
      <c r="E3" s="13" t="s">
        <v>219</v>
      </c>
      <c r="F3" s="13">
        <v>1</v>
      </c>
      <c r="G3" s="5">
        <v>90</v>
      </c>
      <c r="H3" s="5">
        <v>120</v>
      </c>
      <c r="I3" s="5"/>
      <c r="J3" s="5"/>
      <c r="K3" s="5"/>
      <c r="L3" s="5"/>
      <c r="M3" s="5"/>
      <c r="N3" s="5"/>
      <c r="O3" s="5"/>
      <c r="P3" s="5"/>
      <c r="Q3" s="5"/>
      <c r="S3" s="2"/>
      <c r="T3" s="2"/>
      <c r="U3" s="2" t="s">
        <v>219</v>
      </c>
      <c r="V3" s="31"/>
    </row>
    <row r="4" spans="1:22" x14ac:dyDescent="0.2">
      <c r="A4" s="5"/>
      <c r="B4" s="10" t="s">
        <v>730</v>
      </c>
      <c r="C4" s="13" t="s">
        <v>219</v>
      </c>
      <c r="D4" s="13" t="s">
        <v>219</v>
      </c>
      <c r="E4" s="13"/>
      <c r="F4" s="13">
        <v>2</v>
      </c>
      <c r="G4" s="5">
        <v>9</v>
      </c>
      <c r="H4" s="5">
        <v>6</v>
      </c>
      <c r="I4" s="5"/>
      <c r="J4" s="5"/>
      <c r="K4" s="5"/>
      <c r="L4" s="5"/>
      <c r="M4" s="5"/>
      <c r="N4" s="5"/>
      <c r="O4" s="5"/>
      <c r="P4" s="5"/>
      <c r="Q4" s="5"/>
      <c r="S4" s="2"/>
      <c r="T4" s="2"/>
      <c r="U4" s="2"/>
      <c r="V4" s="31"/>
    </row>
    <row r="5" spans="1:22" s="5" customFormat="1" x14ac:dyDescent="0.2">
      <c r="B5" s="10" t="s">
        <v>729</v>
      </c>
      <c r="C5" s="13" t="s">
        <v>219</v>
      </c>
      <c r="D5" s="13" t="s">
        <v>219</v>
      </c>
      <c r="E5" s="13"/>
      <c r="F5" s="13">
        <v>50</v>
      </c>
      <c r="G5" s="5">
        <v>15</v>
      </c>
      <c r="H5" s="5">
        <v>20</v>
      </c>
      <c r="S5" s="13"/>
      <c r="T5" s="13"/>
      <c r="U5" s="13" t="s">
        <v>219</v>
      </c>
      <c r="V5" s="13"/>
    </row>
    <row r="6" spans="1:22" x14ac:dyDescent="0.2">
      <c r="A6" s="5"/>
      <c r="B6" s="10" t="s">
        <v>728</v>
      </c>
      <c r="C6" s="13" t="s">
        <v>219</v>
      </c>
      <c r="D6" s="13" t="s">
        <v>219</v>
      </c>
      <c r="E6" s="13" t="s">
        <v>219</v>
      </c>
      <c r="F6" s="13">
        <v>3</v>
      </c>
      <c r="G6" s="5">
        <v>10</v>
      </c>
      <c r="H6" s="5"/>
      <c r="I6" s="5">
        <v>7</v>
      </c>
      <c r="J6" s="5"/>
      <c r="K6" s="5"/>
      <c r="L6" s="5"/>
      <c r="M6" s="5"/>
      <c r="N6" s="5"/>
      <c r="O6" s="5"/>
      <c r="P6" s="5"/>
      <c r="Q6" s="5"/>
      <c r="S6" s="2"/>
      <c r="T6" s="2"/>
      <c r="U6" s="2" t="s">
        <v>219</v>
      </c>
      <c r="V6" s="31"/>
    </row>
    <row r="7" spans="1:22" x14ac:dyDescent="0.2">
      <c r="A7" s="5"/>
      <c r="B7" s="10" t="s">
        <v>727</v>
      </c>
      <c r="C7" s="13" t="s">
        <v>219</v>
      </c>
      <c r="D7" s="13" t="s">
        <v>219</v>
      </c>
      <c r="E7" s="13" t="s">
        <v>219</v>
      </c>
      <c r="F7" s="13">
        <v>4</v>
      </c>
      <c r="G7" s="5">
        <v>100</v>
      </c>
      <c r="H7" s="5"/>
      <c r="I7" s="5">
        <v>130</v>
      </c>
      <c r="J7" s="5"/>
      <c r="K7" s="5"/>
      <c r="L7" s="5"/>
      <c r="M7" s="5"/>
      <c r="N7" s="5"/>
      <c r="O7" s="5"/>
      <c r="P7" s="5"/>
      <c r="Q7" s="5"/>
      <c r="S7" s="2"/>
      <c r="T7" s="2"/>
      <c r="U7" s="2" t="s">
        <v>219</v>
      </c>
      <c r="V7" s="31"/>
    </row>
    <row r="8" spans="1:22" x14ac:dyDescent="0.2">
      <c r="A8" s="5"/>
      <c r="B8" s="10" t="s">
        <v>726</v>
      </c>
      <c r="C8" s="13" t="s">
        <v>219</v>
      </c>
      <c r="D8" s="13" t="s">
        <v>219</v>
      </c>
      <c r="E8" s="13" t="s">
        <v>219</v>
      </c>
      <c r="F8" s="13">
        <v>5</v>
      </c>
      <c r="G8" s="5">
        <v>100</v>
      </c>
      <c r="H8" s="5"/>
      <c r="I8" s="5"/>
      <c r="J8" s="5">
        <v>130</v>
      </c>
      <c r="K8" s="5"/>
      <c r="L8" s="5"/>
      <c r="M8" s="5"/>
      <c r="N8" s="5"/>
      <c r="O8" s="5"/>
      <c r="P8" s="5"/>
      <c r="Q8" s="5"/>
      <c r="S8" s="2"/>
      <c r="T8" s="2"/>
      <c r="U8" s="2" t="s">
        <v>219</v>
      </c>
      <c r="V8" s="31"/>
    </row>
    <row r="9" spans="1:22" x14ac:dyDescent="0.2">
      <c r="A9" s="5"/>
      <c r="B9" s="10" t="s">
        <v>725</v>
      </c>
      <c r="C9" s="13" t="s">
        <v>219</v>
      </c>
      <c r="D9" s="13" t="s">
        <v>219</v>
      </c>
      <c r="E9" s="13" t="s">
        <v>219</v>
      </c>
      <c r="F9" s="13">
        <v>6</v>
      </c>
      <c r="G9" s="5">
        <v>100</v>
      </c>
      <c r="H9" s="5"/>
      <c r="I9" s="5">
        <v>130</v>
      </c>
      <c r="J9" s="5"/>
      <c r="K9" s="5"/>
      <c r="L9" s="5"/>
      <c r="M9" s="5"/>
      <c r="N9" s="5"/>
      <c r="O9" s="5"/>
      <c r="P9" s="5"/>
      <c r="Q9" s="5"/>
      <c r="S9" s="2"/>
      <c r="T9" s="2"/>
      <c r="U9" s="2"/>
      <c r="V9" s="31"/>
    </row>
    <row r="10" spans="1:22" x14ac:dyDescent="0.2">
      <c r="A10" s="5"/>
      <c r="B10" s="10" t="s">
        <v>724</v>
      </c>
      <c r="C10" s="13" t="s">
        <v>219</v>
      </c>
      <c r="D10" s="13" t="s">
        <v>219</v>
      </c>
      <c r="E10" s="13" t="s">
        <v>219</v>
      </c>
      <c r="F10" s="13">
        <v>7</v>
      </c>
      <c r="G10" s="5">
        <v>0</v>
      </c>
      <c r="H10" s="5">
        <v>2</v>
      </c>
      <c r="I10" s="5"/>
      <c r="J10" s="5">
        <v>4</v>
      </c>
      <c r="K10" s="5"/>
      <c r="L10" s="5"/>
      <c r="M10" s="5"/>
      <c r="N10" s="5"/>
      <c r="O10" s="5"/>
      <c r="P10" s="5"/>
      <c r="Q10" s="5"/>
      <c r="S10" s="2"/>
      <c r="T10" s="2"/>
      <c r="U10" s="2" t="s">
        <v>219</v>
      </c>
      <c r="V10" s="31"/>
    </row>
    <row r="11" spans="1:22" x14ac:dyDescent="0.2">
      <c r="A11" s="5"/>
      <c r="B11" s="10" t="s">
        <v>723</v>
      </c>
      <c r="C11" s="13" t="s">
        <v>219</v>
      </c>
      <c r="D11" s="13" t="s">
        <v>219</v>
      </c>
      <c r="E11" s="13" t="s">
        <v>219</v>
      </c>
      <c r="F11" s="13">
        <v>8</v>
      </c>
      <c r="G11" s="5">
        <v>100</v>
      </c>
      <c r="H11" s="5"/>
      <c r="I11" s="5"/>
      <c r="J11" s="5">
        <v>130</v>
      </c>
      <c r="K11" s="5"/>
      <c r="L11" s="5"/>
      <c r="M11" s="5"/>
      <c r="N11" s="5"/>
      <c r="O11" s="5"/>
      <c r="P11" s="5"/>
      <c r="Q11" s="5"/>
      <c r="S11" s="2"/>
      <c r="T11" s="2"/>
      <c r="U11" s="2"/>
      <c r="V11" s="31"/>
    </row>
    <row r="12" spans="1:22" s="29" customFormat="1" x14ac:dyDescent="0.2">
      <c r="A12" s="29" t="s">
        <v>722</v>
      </c>
      <c r="C12" s="30" t="s">
        <v>219</v>
      </c>
      <c r="D12" s="30" t="s">
        <v>219</v>
      </c>
      <c r="E12" s="30" t="s">
        <v>219</v>
      </c>
      <c r="F12" s="30"/>
      <c r="G12" s="29">
        <v>0</v>
      </c>
      <c r="H12" s="29">
        <v>51</v>
      </c>
      <c r="I12" s="29">
        <v>52</v>
      </c>
      <c r="J12" s="29">
        <v>53</v>
      </c>
      <c r="S12" s="30"/>
      <c r="T12" s="30"/>
      <c r="U12" s="30"/>
      <c r="V12" s="30"/>
    </row>
    <row r="13" spans="1:22" x14ac:dyDescent="0.2">
      <c r="A13" s="5"/>
      <c r="B13" s="10" t="s">
        <v>721</v>
      </c>
      <c r="C13" s="13" t="s">
        <v>219</v>
      </c>
      <c r="D13" s="13" t="s">
        <v>219</v>
      </c>
      <c r="E13" s="13" t="s">
        <v>219</v>
      </c>
      <c r="F13" s="13">
        <v>9</v>
      </c>
      <c r="G13" s="5">
        <v>0</v>
      </c>
      <c r="H13" s="5">
        <v>2</v>
      </c>
      <c r="I13" s="5"/>
      <c r="J13" s="5"/>
      <c r="K13" s="5"/>
      <c r="L13" s="5"/>
      <c r="M13" s="5"/>
      <c r="N13" s="5"/>
      <c r="O13" s="5"/>
      <c r="P13" s="5"/>
      <c r="Q13" s="5"/>
      <c r="S13" s="2" t="s">
        <v>219</v>
      </c>
      <c r="T13" s="2"/>
      <c r="U13" s="2"/>
      <c r="V13" s="31"/>
    </row>
    <row r="14" spans="1:22" x14ac:dyDescent="0.2">
      <c r="A14" s="5"/>
      <c r="B14" s="10" t="s">
        <v>720</v>
      </c>
      <c r="C14" s="13" t="s">
        <v>219</v>
      </c>
      <c r="D14" s="13" t="s">
        <v>219</v>
      </c>
      <c r="E14" s="13" t="s">
        <v>219</v>
      </c>
      <c r="F14" s="13">
        <v>10</v>
      </c>
      <c r="G14" s="5">
        <v>100</v>
      </c>
      <c r="H14" s="5">
        <v>140</v>
      </c>
      <c r="I14" s="5"/>
      <c r="J14" s="5"/>
      <c r="K14" s="5"/>
      <c r="L14" s="5"/>
      <c r="M14" s="5"/>
      <c r="N14" s="5"/>
      <c r="O14" s="5"/>
      <c r="P14" s="5"/>
      <c r="Q14" s="5"/>
      <c r="S14" s="2" t="s">
        <v>219</v>
      </c>
      <c r="T14" s="2"/>
      <c r="U14" s="2"/>
      <c r="V14" s="31"/>
    </row>
    <row r="15" spans="1:22" x14ac:dyDescent="0.2">
      <c r="A15" s="5"/>
      <c r="B15" s="10" t="s">
        <v>719</v>
      </c>
      <c r="C15" s="13" t="s">
        <v>219</v>
      </c>
      <c r="D15" s="13" t="s">
        <v>219</v>
      </c>
      <c r="E15" s="13" t="s">
        <v>219</v>
      </c>
      <c r="F15" s="13">
        <v>11</v>
      </c>
      <c r="G15" s="5">
        <v>100</v>
      </c>
      <c r="H15" s="5">
        <v>200</v>
      </c>
      <c r="I15" s="5"/>
      <c r="J15" s="5"/>
      <c r="K15" s="5"/>
      <c r="L15" s="5"/>
      <c r="M15" s="5"/>
      <c r="N15" s="5"/>
      <c r="O15" s="5"/>
      <c r="P15" s="5"/>
      <c r="Q15" s="5"/>
      <c r="S15" s="2"/>
      <c r="T15" s="2" t="s">
        <v>219</v>
      </c>
      <c r="U15" s="2" t="s">
        <v>219</v>
      </c>
      <c r="V15" s="31"/>
    </row>
    <row r="16" spans="1:22" x14ac:dyDescent="0.2">
      <c r="A16" s="5"/>
      <c r="B16" s="10" t="s">
        <v>718</v>
      </c>
      <c r="C16" s="13" t="s">
        <v>219</v>
      </c>
      <c r="D16" s="13" t="s">
        <v>219</v>
      </c>
      <c r="E16" s="13" t="s">
        <v>219</v>
      </c>
      <c r="F16" s="13">
        <v>12</v>
      </c>
      <c r="G16" s="5">
        <v>100</v>
      </c>
      <c r="H16" s="5"/>
      <c r="I16" s="5">
        <v>120</v>
      </c>
      <c r="J16" s="5"/>
      <c r="K16" s="5"/>
      <c r="L16" s="5"/>
      <c r="M16" s="5"/>
      <c r="N16" s="5"/>
      <c r="O16" s="5"/>
      <c r="P16" s="5"/>
      <c r="Q16" s="5"/>
      <c r="S16" s="2"/>
      <c r="T16" s="2" t="s">
        <v>219</v>
      </c>
      <c r="U16" s="2" t="s">
        <v>219</v>
      </c>
      <c r="V16" s="31"/>
    </row>
    <row r="17" spans="1:22" ht="12" customHeight="1" x14ac:dyDescent="0.2">
      <c r="A17" s="5"/>
      <c r="B17" s="10" t="s">
        <v>717</v>
      </c>
      <c r="C17" s="13" t="s">
        <v>219</v>
      </c>
      <c r="D17" s="13" t="s">
        <v>219</v>
      </c>
      <c r="E17" s="13" t="s">
        <v>219</v>
      </c>
      <c r="F17" s="13">
        <v>13</v>
      </c>
      <c r="G17" s="5">
        <v>0</v>
      </c>
      <c r="H17" s="5"/>
      <c r="I17" s="5">
        <v>2</v>
      </c>
      <c r="J17" s="5"/>
      <c r="K17" s="5"/>
      <c r="L17" s="5"/>
      <c r="M17" s="5"/>
      <c r="N17" s="5"/>
      <c r="O17" s="5"/>
      <c r="P17" s="5"/>
      <c r="Q17" s="5"/>
      <c r="S17" s="2"/>
      <c r="T17" s="2" t="s">
        <v>219</v>
      </c>
      <c r="U17" s="2" t="s">
        <v>219</v>
      </c>
      <c r="V17" s="31"/>
    </row>
    <row r="18" spans="1:22" x14ac:dyDescent="0.2">
      <c r="A18" s="5"/>
      <c r="B18" s="10" t="s">
        <v>716</v>
      </c>
      <c r="C18" s="13" t="s">
        <v>219</v>
      </c>
      <c r="D18" s="13"/>
      <c r="E18" s="13" t="s">
        <v>219</v>
      </c>
      <c r="F18" s="13">
        <v>14</v>
      </c>
      <c r="G18" s="5">
        <v>100</v>
      </c>
      <c r="H18" s="5"/>
      <c r="I18" s="5"/>
      <c r="J18" s="5">
        <v>70</v>
      </c>
      <c r="K18" s="5"/>
      <c r="L18" s="5"/>
      <c r="M18" s="5"/>
      <c r="N18" s="5"/>
      <c r="O18" s="5"/>
      <c r="P18" s="5"/>
      <c r="Q18" s="5"/>
      <c r="S18" s="2"/>
      <c r="T18" s="2" t="s">
        <v>219</v>
      </c>
      <c r="U18" s="2" t="s">
        <v>219</v>
      </c>
      <c r="V18" s="31"/>
    </row>
    <row r="19" spans="1:22" x14ac:dyDescent="0.2">
      <c r="A19" s="5"/>
      <c r="B19" s="10" t="s">
        <v>715</v>
      </c>
      <c r="C19" s="13"/>
      <c r="D19" s="13"/>
      <c r="E19" s="13" t="s">
        <v>219</v>
      </c>
      <c r="F19" s="13">
        <v>15</v>
      </c>
      <c r="G19" s="5">
        <v>100</v>
      </c>
      <c r="H19" s="5"/>
      <c r="I19" s="5"/>
      <c r="J19" s="5">
        <v>140</v>
      </c>
      <c r="K19" s="5"/>
      <c r="L19" s="5"/>
      <c r="M19" s="5"/>
      <c r="N19" s="5"/>
      <c r="O19" s="5"/>
      <c r="P19" s="5"/>
      <c r="Q19" s="5"/>
      <c r="S19" s="2"/>
      <c r="T19" s="2"/>
      <c r="U19" s="2"/>
      <c r="V19" s="31"/>
    </row>
    <row r="20" spans="1:22" x14ac:dyDescent="0.2">
      <c r="A20" s="5"/>
      <c r="B20" s="10" t="s">
        <v>714</v>
      </c>
      <c r="C20" s="13"/>
      <c r="D20" s="13" t="s">
        <v>219</v>
      </c>
      <c r="E20" s="13"/>
      <c r="F20" s="13">
        <v>16</v>
      </c>
      <c r="G20" s="5">
        <v>100</v>
      </c>
      <c r="H20" s="5"/>
      <c r="I20" s="5">
        <v>115</v>
      </c>
      <c r="J20" s="5">
        <v>140</v>
      </c>
      <c r="K20" s="5"/>
      <c r="L20" s="5"/>
      <c r="M20" s="5"/>
      <c r="N20" s="5"/>
      <c r="O20" s="5"/>
      <c r="P20" s="5"/>
      <c r="Q20" s="5"/>
      <c r="S20" s="2" t="s">
        <v>219</v>
      </c>
      <c r="T20" s="2" t="s">
        <v>219</v>
      </c>
      <c r="U20" s="2"/>
      <c r="V20" s="31"/>
    </row>
    <row r="21" spans="1:22" x14ac:dyDescent="0.2">
      <c r="A21" s="5"/>
      <c r="B21" s="10" t="s">
        <v>713</v>
      </c>
      <c r="C21" s="13" t="s">
        <v>219</v>
      </c>
      <c r="D21" s="13"/>
      <c r="E21" s="13"/>
      <c r="F21" s="13">
        <v>17</v>
      </c>
      <c r="G21" s="5">
        <v>100</v>
      </c>
      <c r="H21" s="5"/>
      <c r="I21" s="5"/>
      <c r="J21" s="5">
        <v>130</v>
      </c>
      <c r="K21" s="5"/>
      <c r="L21" s="5"/>
      <c r="M21" s="5"/>
      <c r="N21" s="5"/>
      <c r="O21" s="5"/>
      <c r="P21" s="5"/>
      <c r="Q21" s="5"/>
      <c r="S21" s="2"/>
      <c r="T21" s="2" t="s">
        <v>219</v>
      </c>
      <c r="U21" s="2"/>
      <c r="V21" s="31"/>
    </row>
    <row r="22" spans="1:22" x14ac:dyDescent="0.2">
      <c r="A22" s="5"/>
      <c r="B22" s="10" t="s">
        <v>712</v>
      </c>
      <c r="C22" s="13"/>
      <c r="D22" s="13"/>
      <c r="E22" s="13" t="s">
        <v>219</v>
      </c>
      <c r="F22" s="13">
        <v>18</v>
      </c>
      <c r="G22" s="5">
        <v>0</v>
      </c>
      <c r="H22" s="5"/>
      <c r="I22" s="5">
        <v>2</v>
      </c>
      <c r="J22" s="5"/>
      <c r="K22" s="5"/>
      <c r="L22" s="5"/>
      <c r="M22" s="5"/>
      <c r="N22" s="5"/>
      <c r="O22" s="5"/>
      <c r="P22" s="5"/>
      <c r="Q22" s="5"/>
      <c r="S22" s="2" t="s">
        <v>219</v>
      </c>
      <c r="T22" s="2"/>
      <c r="U22" s="2" t="s">
        <v>219</v>
      </c>
      <c r="V22" s="31" t="s">
        <v>219</v>
      </c>
    </row>
    <row r="23" spans="1:22" x14ac:dyDescent="0.2">
      <c r="A23" s="5"/>
      <c r="B23" s="10" t="s">
        <v>711</v>
      </c>
      <c r="C23" s="13"/>
      <c r="D23" s="13" t="s">
        <v>219</v>
      </c>
      <c r="E23" s="13"/>
      <c r="F23" s="13">
        <v>19</v>
      </c>
      <c r="G23" s="5">
        <v>0</v>
      </c>
      <c r="H23" s="5"/>
      <c r="I23" s="5">
        <v>1</v>
      </c>
      <c r="J23" s="5"/>
      <c r="K23" s="5"/>
      <c r="L23" s="5"/>
      <c r="M23" s="5"/>
      <c r="N23" s="5"/>
      <c r="O23" s="5"/>
      <c r="P23" s="5"/>
      <c r="Q23" s="5"/>
      <c r="S23" s="2"/>
      <c r="T23" s="2"/>
      <c r="U23" s="2"/>
      <c r="V23" s="31"/>
    </row>
    <row r="24" spans="1:22" ht="13.5" customHeight="1" x14ac:dyDescent="0.2">
      <c r="A24" s="5"/>
      <c r="B24" s="10" t="s">
        <v>710</v>
      </c>
      <c r="C24" s="13" t="s">
        <v>219</v>
      </c>
      <c r="D24" s="13"/>
      <c r="E24" s="13"/>
      <c r="F24" s="13">
        <v>20</v>
      </c>
      <c r="G24" s="5">
        <v>0</v>
      </c>
      <c r="H24" s="5"/>
      <c r="I24" s="5">
        <v>2</v>
      </c>
      <c r="J24" s="5"/>
      <c r="K24" s="5"/>
      <c r="L24" s="5"/>
      <c r="M24" s="5"/>
      <c r="N24" s="5"/>
      <c r="O24" s="5"/>
      <c r="P24" s="5"/>
      <c r="Q24" s="5"/>
      <c r="S24" s="2" t="s">
        <v>219</v>
      </c>
      <c r="T24" s="2"/>
      <c r="U24" s="2" t="s">
        <v>219</v>
      </c>
      <c r="V24" s="31" t="s">
        <v>219</v>
      </c>
    </row>
    <row r="25" spans="1:22" ht="13.5" customHeight="1" x14ac:dyDescent="0.2">
      <c r="A25" s="5"/>
      <c r="B25" s="10" t="s">
        <v>709</v>
      </c>
      <c r="C25" s="13" t="s">
        <v>219</v>
      </c>
      <c r="D25" s="13"/>
      <c r="E25" s="13"/>
      <c r="F25" s="13">
        <v>47</v>
      </c>
      <c r="G25" s="5">
        <v>10</v>
      </c>
      <c r="H25" s="5"/>
      <c r="I25" s="5">
        <v>20</v>
      </c>
      <c r="J25" s="5"/>
      <c r="K25" s="5"/>
      <c r="L25" s="5"/>
      <c r="M25" s="5"/>
      <c r="N25" s="5"/>
      <c r="O25" s="5"/>
      <c r="P25" s="5"/>
      <c r="Q25" s="5"/>
      <c r="S25" s="2"/>
      <c r="T25" s="2"/>
      <c r="U25" s="2"/>
      <c r="V25" s="31"/>
    </row>
    <row r="26" spans="1:22" s="29" customFormat="1" ht="13.5" customHeight="1" x14ac:dyDescent="0.2">
      <c r="A26" s="29" t="s">
        <v>708</v>
      </c>
      <c r="C26" s="30" t="s">
        <v>219</v>
      </c>
      <c r="D26" s="30" t="s">
        <v>219</v>
      </c>
      <c r="E26" s="30" t="s">
        <v>219</v>
      </c>
      <c r="F26" s="30"/>
      <c r="G26" s="29">
        <v>0</v>
      </c>
      <c r="H26" s="29">
        <v>54</v>
      </c>
      <c r="I26" s="29">
        <v>55</v>
      </c>
      <c r="J26" s="29">
        <v>56</v>
      </c>
      <c r="S26" s="30"/>
      <c r="T26" s="30"/>
      <c r="U26" s="30"/>
      <c r="V26" s="30"/>
    </row>
    <row r="27" spans="1:22" x14ac:dyDescent="0.2">
      <c r="A27" s="5"/>
      <c r="B27" s="10" t="s">
        <v>707</v>
      </c>
      <c r="C27" s="13" t="s">
        <v>219</v>
      </c>
      <c r="D27" s="13" t="s">
        <v>219</v>
      </c>
      <c r="E27" s="13" t="s">
        <v>219</v>
      </c>
      <c r="F27" s="13">
        <v>21</v>
      </c>
      <c r="G27" s="5">
        <v>120</v>
      </c>
      <c r="H27" s="5"/>
      <c r="I27" s="5">
        <v>140</v>
      </c>
      <c r="J27" s="5">
        <v>150</v>
      </c>
      <c r="K27" s="5"/>
      <c r="L27" s="5"/>
      <c r="M27" s="5"/>
      <c r="N27" s="5"/>
      <c r="O27" s="5"/>
      <c r="P27" s="5"/>
      <c r="Q27" s="5"/>
      <c r="S27" s="2"/>
      <c r="T27" s="2" t="s">
        <v>219</v>
      </c>
      <c r="U27" s="2"/>
      <c r="V27" s="31"/>
    </row>
    <row r="28" spans="1:22" x14ac:dyDescent="0.2">
      <c r="A28" s="5"/>
      <c r="B28" s="10" t="s">
        <v>706</v>
      </c>
      <c r="C28" s="13" t="s">
        <v>219</v>
      </c>
      <c r="D28" s="13" t="s">
        <v>219</v>
      </c>
      <c r="E28" s="13" t="s">
        <v>219</v>
      </c>
      <c r="F28" s="13">
        <v>22</v>
      </c>
      <c r="G28" s="5">
        <v>100</v>
      </c>
      <c r="H28" s="5">
        <v>140</v>
      </c>
      <c r="I28" s="5"/>
      <c r="J28" s="5"/>
      <c r="K28" s="5"/>
      <c r="L28" s="5"/>
      <c r="M28" s="5"/>
      <c r="N28" s="5"/>
      <c r="O28" s="5"/>
      <c r="P28" s="5"/>
      <c r="Q28" s="5"/>
      <c r="S28" s="2"/>
      <c r="T28" s="2"/>
      <c r="U28" s="2" t="s">
        <v>219</v>
      </c>
      <c r="V28" s="31"/>
    </row>
    <row r="29" spans="1:22" x14ac:dyDescent="0.2">
      <c r="A29" s="5"/>
      <c r="B29" s="10" t="s">
        <v>705</v>
      </c>
      <c r="C29" s="13" t="s">
        <v>219</v>
      </c>
      <c r="D29" s="13" t="s">
        <v>219</v>
      </c>
      <c r="E29" s="13" t="s">
        <v>219</v>
      </c>
      <c r="F29" s="13">
        <v>23</v>
      </c>
      <c r="G29" s="5">
        <v>30</v>
      </c>
      <c r="H29" s="5">
        <v>45</v>
      </c>
      <c r="I29" s="5">
        <v>60</v>
      </c>
      <c r="J29" s="5"/>
      <c r="K29" s="5"/>
      <c r="L29" s="5"/>
      <c r="M29" s="5"/>
      <c r="N29" s="5"/>
      <c r="O29" s="5"/>
      <c r="P29" s="5"/>
      <c r="Q29" s="5"/>
      <c r="S29" s="2"/>
      <c r="T29" s="2"/>
      <c r="U29" s="2" t="s">
        <v>219</v>
      </c>
      <c r="V29" s="31"/>
    </row>
    <row r="30" spans="1:22" x14ac:dyDescent="0.2">
      <c r="A30" s="5"/>
      <c r="B30" s="10" t="s">
        <v>704</v>
      </c>
      <c r="C30" s="13" t="s">
        <v>219</v>
      </c>
      <c r="D30" s="13" t="s">
        <v>520</v>
      </c>
      <c r="E30" s="13" t="s">
        <v>219</v>
      </c>
      <c r="F30" s="13">
        <v>48</v>
      </c>
      <c r="G30" s="5">
        <v>100</v>
      </c>
      <c r="H30" s="5"/>
      <c r="I30" s="5"/>
      <c r="J30" s="5">
        <v>300</v>
      </c>
      <c r="K30" s="5"/>
      <c r="L30" s="5"/>
      <c r="M30" s="5"/>
      <c r="N30" s="5"/>
      <c r="O30" s="5"/>
      <c r="P30" s="5"/>
      <c r="Q30" s="5"/>
      <c r="S30" s="2"/>
      <c r="T30" s="2" t="s">
        <v>219</v>
      </c>
      <c r="U30" s="2" t="s">
        <v>219</v>
      </c>
      <c r="V30" s="31"/>
    </row>
    <row r="31" spans="1:22" x14ac:dyDescent="0.2">
      <c r="A31" s="5"/>
      <c r="B31" s="32" t="s">
        <v>703</v>
      </c>
      <c r="C31" s="13" t="s">
        <v>219</v>
      </c>
      <c r="D31" s="13" t="s">
        <v>520</v>
      </c>
      <c r="E31" s="13" t="s">
        <v>219</v>
      </c>
      <c r="F31" s="13">
        <v>24</v>
      </c>
      <c r="G31" s="5">
        <v>100</v>
      </c>
      <c r="H31" s="5"/>
      <c r="I31" s="5"/>
      <c r="J31" s="5"/>
      <c r="K31" s="5"/>
      <c r="L31" s="5"/>
      <c r="M31" s="5"/>
      <c r="N31" s="5"/>
      <c r="O31" s="5"/>
      <c r="P31" s="5"/>
      <c r="Q31" s="5"/>
      <c r="S31" s="2"/>
      <c r="T31" s="2"/>
      <c r="U31" s="2"/>
      <c r="V31" s="31"/>
    </row>
    <row r="32" spans="1:22" x14ac:dyDescent="0.2">
      <c r="A32" s="5"/>
      <c r="B32" s="10" t="s">
        <v>702</v>
      </c>
      <c r="C32" s="13"/>
      <c r="D32" s="13" t="s">
        <v>219</v>
      </c>
      <c r="E32" s="13"/>
      <c r="F32" s="13">
        <v>25</v>
      </c>
      <c r="G32" s="5">
        <v>100</v>
      </c>
      <c r="H32" s="5"/>
      <c r="I32" s="5"/>
      <c r="J32" s="5">
        <v>200</v>
      </c>
      <c r="K32" s="5"/>
      <c r="L32" s="5"/>
      <c r="M32" s="5"/>
      <c r="N32" s="5"/>
      <c r="O32" s="5"/>
      <c r="P32" s="5"/>
      <c r="Q32" s="5"/>
      <c r="S32" s="2"/>
      <c r="T32" s="2"/>
      <c r="U32" s="2"/>
      <c r="V32" s="31"/>
    </row>
    <row r="33" spans="1:22" s="29" customFormat="1" x14ac:dyDescent="0.2">
      <c r="A33" s="29" t="s">
        <v>701</v>
      </c>
      <c r="C33" s="30" t="s">
        <v>219</v>
      </c>
      <c r="D33" s="30"/>
      <c r="E33" s="30" t="s">
        <v>219</v>
      </c>
      <c r="F33" s="30"/>
      <c r="G33" s="29">
        <v>0</v>
      </c>
      <c r="H33" s="29">
        <v>57</v>
      </c>
      <c r="I33" s="29">
        <v>58</v>
      </c>
      <c r="J33" s="29">
        <v>59</v>
      </c>
      <c r="S33" s="30"/>
      <c r="T33" s="30"/>
      <c r="U33" s="30"/>
      <c r="V33" s="30"/>
    </row>
    <row r="34" spans="1:22" x14ac:dyDescent="0.2">
      <c r="A34" s="5"/>
      <c r="B34" s="10" t="s">
        <v>700</v>
      </c>
      <c r="C34" s="13" t="s">
        <v>219</v>
      </c>
      <c r="D34" s="13"/>
      <c r="E34" s="13" t="s">
        <v>219</v>
      </c>
      <c r="F34" s="13">
        <v>26</v>
      </c>
      <c r="G34" s="5">
        <v>0</v>
      </c>
      <c r="H34" s="5"/>
      <c r="I34" s="5">
        <v>2</v>
      </c>
      <c r="J34" s="5"/>
      <c r="K34" s="5"/>
      <c r="L34" s="5"/>
      <c r="M34" s="5"/>
      <c r="N34" s="5"/>
      <c r="O34" s="5"/>
      <c r="P34" s="5"/>
      <c r="Q34" s="5"/>
      <c r="S34" s="2"/>
      <c r="T34" s="2" t="s">
        <v>219</v>
      </c>
      <c r="U34" s="2"/>
      <c r="V34" s="31" t="s">
        <v>219</v>
      </c>
    </row>
    <row r="35" spans="1:22" x14ac:dyDescent="0.2">
      <c r="A35" s="5"/>
      <c r="B35" s="10" t="s">
        <v>699</v>
      </c>
      <c r="C35" s="13" t="s">
        <v>219</v>
      </c>
      <c r="D35" s="13"/>
      <c r="E35" s="13" t="s">
        <v>219</v>
      </c>
      <c r="F35" s="13">
        <v>27</v>
      </c>
      <c r="G35" s="5">
        <v>0</v>
      </c>
      <c r="H35" s="5">
        <v>4</v>
      </c>
      <c r="I35" s="5"/>
      <c r="J35" s="5">
        <v>8</v>
      </c>
      <c r="K35" s="5"/>
      <c r="L35" s="5"/>
      <c r="M35" s="5"/>
      <c r="N35" s="5"/>
      <c r="O35" s="5"/>
      <c r="P35" s="5"/>
      <c r="Q35" s="5"/>
      <c r="S35" s="2"/>
      <c r="T35" s="2" t="s">
        <v>219</v>
      </c>
      <c r="U35" s="2" t="s">
        <v>219</v>
      </c>
      <c r="V35" s="31"/>
    </row>
    <row r="36" spans="1:22" x14ac:dyDescent="0.2">
      <c r="A36" s="5"/>
      <c r="B36" s="10" t="s">
        <v>698</v>
      </c>
      <c r="C36" s="13"/>
      <c r="D36" s="13"/>
      <c r="E36" s="13" t="s">
        <v>219</v>
      </c>
      <c r="F36" s="13">
        <v>28</v>
      </c>
      <c r="G36" s="5">
        <v>100</v>
      </c>
      <c r="H36" s="5"/>
      <c r="I36" s="5">
        <v>120</v>
      </c>
      <c r="J36" s="5"/>
      <c r="K36" s="5"/>
      <c r="L36" s="5"/>
      <c r="M36" s="5"/>
      <c r="N36" s="5"/>
      <c r="O36" s="5"/>
      <c r="P36" s="5"/>
      <c r="Q36" s="5"/>
      <c r="S36" s="2"/>
      <c r="T36" s="2"/>
      <c r="U36" s="2"/>
      <c r="V36" s="31"/>
    </row>
    <row r="37" spans="1:22" x14ac:dyDescent="0.2">
      <c r="A37" s="5"/>
      <c r="B37" s="10" t="s">
        <v>697</v>
      </c>
      <c r="C37" s="13" t="s">
        <v>219</v>
      </c>
      <c r="D37" s="13"/>
      <c r="E37" s="13"/>
      <c r="F37" s="13">
        <v>29</v>
      </c>
      <c r="G37" s="5">
        <v>100</v>
      </c>
      <c r="H37" s="5"/>
      <c r="I37" s="5">
        <v>50</v>
      </c>
      <c r="J37" s="5"/>
      <c r="K37" s="5"/>
      <c r="L37" s="5"/>
      <c r="M37" s="5"/>
      <c r="N37" s="5"/>
      <c r="O37" s="5"/>
      <c r="P37" s="5"/>
      <c r="Q37" s="5"/>
      <c r="S37" s="2"/>
      <c r="T37" s="2"/>
      <c r="U37" s="2"/>
      <c r="V37" s="31"/>
    </row>
    <row r="38" spans="1:22" s="29" customFormat="1" x14ac:dyDescent="0.2">
      <c r="A38" s="29" t="s">
        <v>696</v>
      </c>
      <c r="C38" s="30" t="s">
        <v>219</v>
      </c>
      <c r="D38" s="30" t="s">
        <v>219</v>
      </c>
      <c r="E38" s="30"/>
      <c r="F38" s="30"/>
      <c r="G38" s="29">
        <v>0</v>
      </c>
      <c r="H38" s="29">
        <v>60</v>
      </c>
      <c r="I38" s="29">
        <v>61</v>
      </c>
      <c r="J38" s="29">
        <v>62</v>
      </c>
      <c r="S38" s="30"/>
      <c r="T38" s="30"/>
      <c r="U38" s="30"/>
      <c r="V38" s="30"/>
    </row>
    <row r="39" spans="1:22" s="5" customFormat="1" x14ac:dyDescent="0.2">
      <c r="B39" s="10" t="s">
        <v>695</v>
      </c>
      <c r="C39" s="13" t="s">
        <v>219</v>
      </c>
      <c r="D39" s="13" t="s">
        <v>219</v>
      </c>
      <c r="E39" s="13"/>
      <c r="F39" s="13">
        <v>30</v>
      </c>
      <c r="G39" s="5">
        <v>10</v>
      </c>
      <c r="H39" s="5">
        <v>12</v>
      </c>
      <c r="S39" s="13" t="s">
        <v>219</v>
      </c>
      <c r="T39" s="13" t="s">
        <v>219</v>
      </c>
      <c r="U39" s="13" t="s">
        <v>219</v>
      </c>
      <c r="V39" s="31" t="s">
        <v>219</v>
      </c>
    </row>
    <row r="40" spans="1:22" x14ac:dyDescent="0.2">
      <c r="A40" s="5"/>
      <c r="B40" s="10" t="s">
        <v>694</v>
      </c>
      <c r="C40" s="13" t="s">
        <v>219</v>
      </c>
      <c r="D40" s="13" t="s">
        <v>219</v>
      </c>
      <c r="E40" s="13"/>
      <c r="F40" s="13">
        <v>31</v>
      </c>
      <c r="G40" s="5">
        <v>-18</v>
      </c>
      <c r="H40" s="5">
        <v>-20</v>
      </c>
      <c r="I40" s="5">
        <v>-22</v>
      </c>
      <c r="J40" s="5">
        <v>-24</v>
      </c>
      <c r="K40" s="5"/>
      <c r="L40" s="5"/>
      <c r="M40" s="5"/>
      <c r="N40" s="5"/>
      <c r="O40" s="5"/>
      <c r="P40" s="5"/>
      <c r="Q40" s="5"/>
      <c r="S40" s="2"/>
      <c r="T40" s="2" t="s">
        <v>219</v>
      </c>
      <c r="U40" s="2" t="s">
        <v>219</v>
      </c>
      <c r="V40" s="31" t="s">
        <v>219</v>
      </c>
    </row>
    <row r="41" spans="1:22" x14ac:dyDescent="0.2">
      <c r="A41" s="5"/>
      <c r="B41" s="10" t="s">
        <v>693</v>
      </c>
      <c r="C41" s="13" t="s">
        <v>219</v>
      </c>
      <c r="D41" s="13" t="s">
        <v>219</v>
      </c>
      <c r="E41" s="13"/>
      <c r="F41" s="13">
        <v>32</v>
      </c>
      <c r="G41" s="5">
        <v>-4</v>
      </c>
      <c r="H41" s="5">
        <v>-2</v>
      </c>
      <c r="I41" s="5"/>
      <c r="J41" s="5">
        <v>0</v>
      </c>
      <c r="K41" s="5"/>
      <c r="L41" s="5"/>
      <c r="M41" s="5"/>
      <c r="N41" s="5"/>
      <c r="O41" s="5"/>
      <c r="P41" s="5"/>
      <c r="Q41" s="5"/>
      <c r="S41" s="2"/>
      <c r="T41" s="2" t="s">
        <v>219</v>
      </c>
      <c r="U41" s="2"/>
      <c r="V41" s="31"/>
    </row>
    <row r="42" spans="1:22" x14ac:dyDescent="0.2">
      <c r="A42" s="5"/>
      <c r="B42" s="10" t="s">
        <v>692</v>
      </c>
      <c r="C42" s="13" t="s">
        <v>219</v>
      </c>
      <c r="D42" s="13" t="s">
        <v>219</v>
      </c>
      <c r="E42" s="13"/>
      <c r="F42" s="13">
        <v>33</v>
      </c>
      <c r="G42" s="5">
        <v>0</v>
      </c>
      <c r="H42" s="5"/>
      <c r="I42" s="5">
        <v>2</v>
      </c>
      <c r="J42" s="5"/>
      <c r="K42" s="5"/>
      <c r="L42" s="5"/>
      <c r="M42" s="5"/>
      <c r="N42" s="5"/>
      <c r="O42" s="5"/>
      <c r="P42" s="5"/>
      <c r="Q42" s="5"/>
      <c r="S42" s="2"/>
      <c r="T42" s="2" t="s">
        <v>219</v>
      </c>
      <c r="U42" s="2"/>
      <c r="V42" s="31" t="s">
        <v>219</v>
      </c>
    </row>
    <row r="43" spans="1:22" x14ac:dyDescent="0.2">
      <c r="A43" s="5"/>
      <c r="B43" s="10" t="s">
        <v>691</v>
      </c>
      <c r="C43" s="13" t="s">
        <v>219</v>
      </c>
      <c r="D43" s="13"/>
      <c r="E43" s="13"/>
      <c r="F43" s="13">
        <v>34</v>
      </c>
      <c r="G43" s="5">
        <v>100</v>
      </c>
      <c r="H43" s="5"/>
      <c r="I43" s="5">
        <v>130</v>
      </c>
      <c r="J43" s="5"/>
      <c r="K43" s="5"/>
      <c r="L43" s="5"/>
      <c r="M43" s="5"/>
      <c r="N43" s="5"/>
      <c r="O43" s="5"/>
      <c r="P43" s="5"/>
      <c r="Q43" s="5"/>
      <c r="S43" s="2"/>
      <c r="T43" s="2" t="s">
        <v>219</v>
      </c>
      <c r="U43" s="2" t="s">
        <v>219</v>
      </c>
      <c r="V43" s="31"/>
    </row>
    <row r="44" spans="1:22" s="5" customFormat="1" x14ac:dyDescent="0.2">
      <c r="B44" s="10" t="s">
        <v>690</v>
      </c>
      <c r="C44" s="13" t="s">
        <v>219</v>
      </c>
      <c r="D44" s="13"/>
      <c r="E44" s="13"/>
      <c r="F44" s="13">
        <v>49</v>
      </c>
      <c r="G44" s="5">
        <v>0</v>
      </c>
      <c r="J44" s="5">
        <v>2</v>
      </c>
      <c r="S44" s="13"/>
      <c r="T44" s="13" t="s">
        <v>219</v>
      </c>
      <c r="U44" s="13" t="s">
        <v>219</v>
      </c>
      <c r="V44" s="13"/>
    </row>
    <row r="45" spans="1:22" x14ac:dyDescent="0.2">
      <c r="A45" s="5"/>
      <c r="B45" s="10" t="s">
        <v>689</v>
      </c>
      <c r="C45" s="13"/>
      <c r="D45" s="13" t="s">
        <v>219</v>
      </c>
      <c r="E45" s="13"/>
      <c r="F45" s="13">
        <v>35</v>
      </c>
      <c r="G45" s="5">
        <v>10</v>
      </c>
      <c r="H45" s="5"/>
      <c r="I45" s="5">
        <v>13</v>
      </c>
      <c r="J45" s="5">
        <v>-13</v>
      </c>
      <c r="K45" s="5"/>
      <c r="L45" s="5"/>
      <c r="M45" s="5"/>
      <c r="N45" s="5"/>
      <c r="O45" s="5"/>
      <c r="P45" s="5"/>
      <c r="Q45" s="5"/>
      <c r="S45" s="2"/>
      <c r="T45" s="2"/>
      <c r="U45" s="2"/>
      <c r="V45" s="31" t="s">
        <v>219</v>
      </c>
    </row>
    <row r="46" spans="1:22" s="29" customFormat="1" x14ac:dyDescent="0.2">
      <c r="A46" s="29" t="s">
        <v>688</v>
      </c>
      <c r="C46" s="30"/>
      <c r="D46" s="30"/>
      <c r="E46" s="30" t="s">
        <v>219</v>
      </c>
      <c r="F46" s="30"/>
      <c r="G46" s="29">
        <v>0</v>
      </c>
      <c r="H46" s="29">
        <v>63</v>
      </c>
      <c r="I46" s="29">
        <v>64</v>
      </c>
      <c r="J46" s="29">
        <v>65</v>
      </c>
      <c r="S46" s="30"/>
      <c r="T46" s="30"/>
      <c r="U46" s="30"/>
      <c r="V46" s="30"/>
    </row>
    <row r="47" spans="1:22" x14ac:dyDescent="0.2">
      <c r="A47" s="5"/>
      <c r="B47" s="10" t="s">
        <v>687</v>
      </c>
      <c r="C47" s="13"/>
      <c r="D47" s="13"/>
      <c r="E47" s="13" t="s">
        <v>219</v>
      </c>
      <c r="F47" s="13">
        <v>36</v>
      </c>
      <c r="G47" s="5">
        <v>40</v>
      </c>
      <c r="H47" s="5">
        <v>30</v>
      </c>
      <c r="I47" s="5"/>
      <c r="J47" s="5">
        <v>20</v>
      </c>
      <c r="K47" s="5"/>
      <c r="L47" s="5"/>
      <c r="M47" s="5"/>
      <c r="N47" s="5"/>
      <c r="O47" s="5"/>
      <c r="P47" s="5"/>
      <c r="Q47" s="5"/>
      <c r="S47" s="2"/>
      <c r="T47" s="2"/>
      <c r="U47" s="2"/>
      <c r="V47" s="31"/>
    </row>
    <row r="48" spans="1:22" x14ac:dyDescent="0.2">
      <c r="A48" s="5"/>
      <c r="B48" s="10" t="s">
        <v>551</v>
      </c>
      <c r="C48" s="13"/>
      <c r="D48" s="13"/>
      <c r="E48" s="13" t="s">
        <v>219</v>
      </c>
      <c r="F48" s="13">
        <v>37</v>
      </c>
      <c r="G48" s="5">
        <v>100</v>
      </c>
      <c r="H48" s="5">
        <v>150</v>
      </c>
      <c r="I48" s="5">
        <v>200</v>
      </c>
      <c r="J48" s="5"/>
      <c r="K48" s="5"/>
      <c r="L48" s="5"/>
      <c r="M48" s="5"/>
      <c r="N48" s="5"/>
      <c r="O48" s="5"/>
      <c r="P48" s="5"/>
      <c r="Q48" s="5"/>
      <c r="S48" s="2"/>
      <c r="T48" s="2"/>
      <c r="U48" s="2"/>
      <c r="V48" s="31"/>
    </row>
    <row r="49" spans="1:22" x14ac:dyDescent="0.2">
      <c r="A49" s="5"/>
      <c r="B49" s="10" t="s">
        <v>247</v>
      </c>
      <c r="C49" s="13"/>
      <c r="D49" s="13"/>
      <c r="E49" s="13" t="s">
        <v>219</v>
      </c>
      <c r="F49" s="13">
        <v>38</v>
      </c>
      <c r="G49" s="5">
        <v>100</v>
      </c>
      <c r="H49" s="5"/>
      <c r="I49" s="5">
        <v>150</v>
      </c>
      <c r="J49" s="5">
        <v>200</v>
      </c>
      <c r="K49" s="5"/>
      <c r="L49" s="5"/>
      <c r="M49" s="5"/>
      <c r="N49" s="5"/>
      <c r="O49" s="5"/>
      <c r="P49" s="5"/>
      <c r="Q49" s="5"/>
      <c r="S49" s="2"/>
      <c r="T49" s="2"/>
      <c r="U49" s="2"/>
      <c r="V49" s="31"/>
    </row>
    <row r="50" spans="1:22" x14ac:dyDescent="0.2">
      <c r="A50" s="5"/>
      <c r="B50" s="10" t="s">
        <v>686</v>
      </c>
      <c r="C50" s="13"/>
      <c r="D50" s="13"/>
      <c r="E50" s="13" t="s">
        <v>219</v>
      </c>
      <c r="F50" s="13">
        <v>39</v>
      </c>
      <c r="G50" s="5">
        <v>100</v>
      </c>
      <c r="H50" s="5">
        <v>150</v>
      </c>
      <c r="I50" s="5">
        <v>200</v>
      </c>
      <c r="J50" s="5"/>
      <c r="K50" s="5"/>
      <c r="L50" s="5"/>
      <c r="M50" s="5"/>
      <c r="N50" s="5"/>
      <c r="O50" s="5"/>
      <c r="P50" s="5"/>
      <c r="Q50" s="5"/>
      <c r="S50" s="2"/>
      <c r="T50" s="2"/>
      <c r="U50" s="2"/>
      <c r="V50" s="31"/>
    </row>
    <row r="51" spans="1:22" x14ac:dyDescent="0.2">
      <c r="A51" s="5"/>
      <c r="B51" s="10" t="s">
        <v>685</v>
      </c>
      <c r="C51" s="13"/>
      <c r="D51" s="13"/>
      <c r="E51" s="13" t="s">
        <v>219</v>
      </c>
      <c r="F51" s="13">
        <v>40</v>
      </c>
      <c r="G51" s="5">
        <v>10</v>
      </c>
      <c r="H51" s="5"/>
      <c r="I51" s="5">
        <v>20</v>
      </c>
      <c r="J51" s="5"/>
      <c r="K51" s="5"/>
      <c r="L51" s="5"/>
      <c r="M51" s="5"/>
      <c r="N51" s="5"/>
      <c r="O51" s="5"/>
      <c r="P51" s="5"/>
      <c r="Q51" s="5"/>
      <c r="S51" s="2"/>
      <c r="T51" s="2"/>
      <c r="U51" s="2"/>
      <c r="V51" s="31"/>
    </row>
    <row r="52" spans="1:22" x14ac:dyDescent="0.2">
      <c r="A52" s="5"/>
      <c r="B52" s="10" t="s">
        <v>684</v>
      </c>
      <c r="C52" s="13"/>
      <c r="D52" s="13"/>
      <c r="E52" s="13" t="s">
        <v>219</v>
      </c>
      <c r="F52" s="13">
        <v>41</v>
      </c>
      <c r="G52" s="5">
        <v>4</v>
      </c>
      <c r="H52" s="5"/>
      <c r="I52" s="5"/>
      <c r="J52" s="5">
        <v>2</v>
      </c>
      <c r="K52" s="5"/>
      <c r="L52" s="5"/>
      <c r="M52" s="5"/>
      <c r="N52" s="5"/>
      <c r="O52" s="5"/>
      <c r="P52" s="5"/>
      <c r="Q52" s="5"/>
      <c r="S52" s="2"/>
      <c r="T52" s="2"/>
      <c r="U52" s="2"/>
      <c r="V52" s="31"/>
    </row>
    <row r="53" spans="1:22" s="29" customFormat="1" x14ac:dyDescent="0.2">
      <c r="A53" s="29" t="s">
        <v>683</v>
      </c>
      <c r="C53" s="30"/>
      <c r="D53" s="30" t="s">
        <v>219</v>
      </c>
      <c r="E53" s="30"/>
      <c r="F53" s="30"/>
      <c r="G53" s="29">
        <v>0</v>
      </c>
      <c r="H53" s="29">
        <v>66</v>
      </c>
      <c r="I53" s="29">
        <v>67</v>
      </c>
      <c r="J53" s="29">
        <v>68</v>
      </c>
      <c r="S53" s="30"/>
      <c r="T53" s="30"/>
      <c r="U53" s="30"/>
      <c r="V53" s="30"/>
    </row>
    <row r="54" spans="1:22" x14ac:dyDescent="0.2">
      <c r="A54" s="5"/>
      <c r="B54" s="10" t="s">
        <v>682</v>
      </c>
      <c r="C54" s="13"/>
      <c r="D54" s="13" t="s">
        <v>219</v>
      </c>
      <c r="E54" s="13"/>
      <c r="F54" s="13">
        <v>42</v>
      </c>
      <c r="G54" s="5">
        <v>100</v>
      </c>
      <c r="H54" s="5">
        <v>50</v>
      </c>
      <c r="I54" s="5"/>
      <c r="J54" s="5"/>
      <c r="K54" s="5"/>
      <c r="L54" s="5"/>
      <c r="M54" s="5"/>
      <c r="N54" s="5"/>
      <c r="O54" s="5"/>
      <c r="P54" s="5"/>
      <c r="Q54" s="5"/>
      <c r="S54" s="2"/>
      <c r="T54" s="2"/>
      <c r="U54" s="2"/>
      <c r="V54" s="31"/>
    </row>
    <row r="55" spans="1:22" x14ac:dyDescent="0.2">
      <c r="B55" s="10" t="s">
        <v>681</v>
      </c>
      <c r="D55" s="2" t="s">
        <v>219</v>
      </c>
      <c r="F55" s="2">
        <v>43</v>
      </c>
      <c r="G55">
        <v>2</v>
      </c>
      <c r="I55">
        <v>6</v>
      </c>
      <c r="J55">
        <v>10</v>
      </c>
      <c r="L55"/>
      <c r="M55"/>
      <c r="N55"/>
      <c r="O55"/>
      <c r="S55" s="2"/>
      <c r="T55" s="2" t="s">
        <v>219</v>
      </c>
      <c r="U55" s="2"/>
      <c r="V55" s="31"/>
    </row>
    <row r="56" spans="1:22" x14ac:dyDescent="0.2">
      <c r="B56" s="10" t="s">
        <v>680</v>
      </c>
      <c r="D56" s="2" t="s">
        <v>219</v>
      </c>
      <c r="F56" s="13">
        <v>44</v>
      </c>
      <c r="G56">
        <v>120</v>
      </c>
      <c r="H56">
        <v>140</v>
      </c>
      <c r="I56">
        <v>160</v>
      </c>
      <c r="L56"/>
      <c r="M56"/>
      <c r="N56"/>
      <c r="O56"/>
      <c r="S56" s="2" t="s">
        <v>219</v>
      </c>
      <c r="T56" s="2"/>
      <c r="U56" s="2"/>
      <c r="V56" s="31"/>
    </row>
    <row r="57" spans="1:22" x14ac:dyDescent="0.2">
      <c r="B57" s="10" t="s">
        <v>679</v>
      </c>
      <c r="D57" s="2" t="s">
        <v>219</v>
      </c>
      <c r="F57" s="2">
        <v>45</v>
      </c>
      <c r="G57">
        <v>0</v>
      </c>
      <c r="I57" s="3">
        <v>1</v>
      </c>
      <c r="J57" s="3">
        <v>2</v>
      </c>
      <c r="K57" s="3"/>
      <c r="L57" s="3"/>
      <c r="M57" s="3"/>
      <c r="N57" s="3"/>
      <c r="O57" s="3"/>
      <c r="P57" s="3"/>
      <c r="Q57" s="3"/>
      <c r="S57" s="2"/>
      <c r="T57" s="2"/>
      <c r="U57" s="2"/>
      <c r="V57" s="31"/>
    </row>
    <row r="58" spans="1:22" x14ac:dyDescent="0.2">
      <c r="B58" s="10" t="s">
        <v>678</v>
      </c>
      <c r="D58" s="2" t="s">
        <v>219</v>
      </c>
      <c r="F58" s="13">
        <v>46</v>
      </c>
      <c r="G58" s="5">
        <v>42</v>
      </c>
      <c r="H58">
        <v>30</v>
      </c>
      <c r="L58"/>
      <c r="M58"/>
      <c r="N58"/>
      <c r="O58"/>
      <c r="S58" s="2"/>
      <c r="T58" s="2"/>
      <c r="U58" s="2"/>
      <c r="V58" s="31"/>
    </row>
    <row r="59" spans="1:22" s="29" customFormat="1" x14ac:dyDescent="0.2">
      <c r="A59" s="29" t="s">
        <v>178</v>
      </c>
      <c r="C59" s="30"/>
      <c r="D59" s="30"/>
      <c r="E59" s="30"/>
      <c r="F59" s="30"/>
      <c r="S59" s="30"/>
      <c r="T59" s="30"/>
      <c r="U59" s="30"/>
      <c r="V59" s="30"/>
    </row>
    <row r="60" spans="1:22" x14ac:dyDescent="0.2">
      <c r="C60" s="2">
        <f>COUNTA(C2:C59)</f>
        <v>37</v>
      </c>
      <c r="D60" s="2">
        <f t="shared" ref="D60:E60" si="0">COUNTA(D2:D59)</f>
        <v>37</v>
      </c>
      <c r="E60" s="2">
        <f t="shared" si="0"/>
        <v>34</v>
      </c>
      <c r="L60"/>
      <c r="M60"/>
      <c r="N60"/>
      <c r="O60"/>
      <c r="S60" s="2"/>
      <c r="T60" s="2"/>
      <c r="U60" s="2"/>
      <c r="V60" s="31"/>
    </row>
    <row r="61" spans="1:22" x14ac:dyDescent="0.2">
      <c r="L61"/>
      <c r="M61"/>
      <c r="N61"/>
      <c r="O61"/>
      <c r="S61" s="2"/>
      <c r="T61" s="2"/>
      <c r="U61" s="2"/>
      <c r="V61" s="31"/>
    </row>
    <row r="65" spans="7:19" x14ac:dyDescent="0.2">
      <c r="G65" t="s">
        <v>677</v>
      </c>
      <c r="H65">
        <v>1</v>
      </c>
      <c r="I65" t="s">
        <v>668</v>
      </c>
      <c r="J65" t="s">
        <v>668</v>
      </c>
      <c r="K65" t="s">
        <v>668</v>
      </c>
      <c r="L65" t="s">
        <v>676</v>
      </c>
    </row>
    <row r="66" spans="7:19" x14ac:dyDescent="0.2">
      <c r="I66" t="s">
        <v>668</v>
      </c>
      <c r="J66" t="s">
        <v>668</v>
      </c>
      <c r="K66" t="s">
        <v>668</v>
      </c>
      <c r="L66" t="s">
        <v>675</v>
      </c>
      <c r="Q66" s="2"/>
      <c r="R66" s="2"/>
      <c r="S66" s="2"/>
    </row>
    <row r="67" spans="7:19" x14ac:dyDescent="0.2">
      <c r="I67" t="s">
        <v>668</v>
      </c>
      <c r="J67" t="s">
        <v>668</v>
      </c>
      <c r="L67" t="s">
        <v>674</v>
      </c>
    </row>
    <row r="68" spans="7:19" x14ac:dyDescent="0.2">
      <c r="H68">
        <v>2</v>
      </c>
      <c r="I68" t="s">
        <v>668</v>
      </c>
      <c r="J68" t="s">
        <v>668</v>
      </c>
      <c r="K68" t="s">
        <v>668</v>
      </c>
      <c r="L68" t="s">
        <v>673</v>
      </c>
    </row>
    <row r="69" spans="7:19" x14ac:dyDescent="0.2">
      <c r="I69" t="s">
        <v>668</v>
      </c>
      <c r="J69" t="s">
        <v>668</v>
      </c>
      <c r="L69" t="s">
        <v>672</v>
      </c>
    </row>
    <row r="70" spans="7:19" x14ac:dyDescent="0.2">
      <c r="I70" t="s">
        <v>668</v>
      </c>
      <c r="J70" t="s">
        <v>668</v>
      </c>
      <c r="K70" t="s">
        <v>668</v>
      </c>
      <c r="L70" t="s">
        <v>671</v>
      </c>
    </row>
    <row r="71" spans="7:19" x14ac:dyDescent="0.2">
      <c r="H71">
        <v>3</v>
      </c>
      <c r="I71" t="s">
        <v>668</v>
      </c>
      <c r="J71" t="s">
        <v>668</v>
      </c>
      <c r="K71" t="s">
        <v>668</v>
      </c>
      <c r="L71" t="s">
        <v>670</v>
      </c>
    </row>
    <row r="72" spans="7:19" x14ac:dyDescent="0.2">
      <c r="I72" t="s">
        <v>668</v>
      </c>
      <c r="J72" t="s">
        <v>668</v>
      </c>
      <c r="K72" t="s">
        <v>668</v>
      </c>
      <c r="L72" t="s">
        <v>669</v>
      </c>
    </row>
    <row r="73" spans="7:19" x14ac:dyDescent="0.2">
      <c r="I73" t="s">
        <v>668</v>
      </c>
      <c r="J73" t="s">
        <v>668</v>
      </c>
      <c r="K73" t="s">
        <v>668</v>
      </c>
      <c r="L73" t="s">
        <v>667</v>
      </c>
    </row>
  </sheetData>
  <pageMargins left="0.78740157499999996" right="0.78740157499999996" top="0.984251969" bottom="0.984251969" header="0.4921259845" footer="0.4921259845"/>
  <pageSetup paperSize="9" orientation="portrait" horizontalDpi="200" verticalDpi="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12</vt:i4>
      </vt:variant>
      <vt:variant>
        <vt:lpstr>Pojmenované oblasti</vt:lpstr>
      </vt:variant>
      <vt:variant>
        <vt:i4>23</vt:i4>
      </vt:variant>
    </vt:vector>
  </HeadingPairs>
  <TitlesOfParts>
    <vt:vector size="35" baseType="lpstr">
      <vt:lpstr>Game_Const</vt:lpstr>
      <vt:lpstr>EngCon</vt:lpstr>
      <vt:lpstr>Veh_Am</vt:lpstr>
      <vt:lpstr>Veh_Ar</vt:lpstr>
      <vt:lpstr>Veh_Ru</vt:lpstr>
      <vt:lpstr>Veh_Nature</vt:lpstr>
      <vt:lpstr>People</vt:lpstr>
      <vt:lpstr>Build_Am</vt:lpstr>
      <vt:lpstr>Build_Ar</vt:lpstr>
      <vt:lpstr>Build_Ru</vt:lpstr>
      <vt:lpstr>Tech_All</vt:lpstr>
      <vt:lpstr>Upgrades</vt:lpstr>
      <vt:lpstr>Tech_All!_Vir1</vt:lpstr>
      <vt:lpstr>Tech_All!AdvChas</vt:lpstr>
      <vt:lpstr>Tech_All!AI</vt:lpstr>
      <vt:lpstr>Tech_All!ApeLang</vt:lpstr>
      <vt:lpstr>Tech_All!ApePsych</vt:lpstr>
      <vt:lpstr>Tech_All!GunTech</vt:lpstr>
      <vt:lpstr>Veh_Am!Kriteria</vt:lpstr>
      <vt:lpstr>Tech_All!LaserDouble</vt:lpstr>
      <vt:lpstr>Tech_All!LaserSight</vt:lpstr>
      <vt:lpstr>Tech_All!MaterDet</vt:lpstr>
      <vt:lpstr>Veh_Am!Oblast_tisku</vt:lpstr>
      <vt:lpstr>Veh_Ar!Oblast_tisku</vt:lpstr>
      <vt:lpstr>Veh_Ru!Oblast_tisku</vt:lpstr>
      <vt:lpstr>Tech_All!PartInvis</vt:lpstr>
      <vt:lpstr>Tech_All!Radar</vt:lpstr>
      <vt:lpstr>Tech_All!RemCont</vt:lpstr>
      <vt:lpstr>Tech_All!RocketTech</vt:lpstr>
      <vt:lpstr>Tech_All!SibDet</vt:lpstr>
      <vt:lpstr>Tech_All!SibEng</vt:lpstr>
      <vt:lpstr>Tech_All!SibFis</vt:lpstr>
      <vt:lpstr>Tech_All!SibPow</vt:lpstr>
      <vt:lpstr>Tech_All!SopAmmo</vt:lpstr>
      <vt:lpstr>Tech_All!TABLE</vt:lpstr>
    </vt:vector>
  </TitlesOfParts>
  <Company>Demo Version of Windows 98</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martinkl</dc:creator>
  <cp:lastModifiedBy>Petr Salak</cp:lastModifiedBy>
  <cp:lastPrinted>2000-01-09T17:19:47Z</cp:lastPrinted>
  <dcterms:created xsi:type="dcterms:W3CDTF">1999-11-01T20:44:31Z</dcterms:created>
  <dcterms:modified xsi:type="dcterms:W3CDTF">2026-06-11T13:01:20Z</dcterms:modified>
</cp:coreProperties>
</file>